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P\Desktop\2026\ՎԵԴԻ\կՈՍՅՈՒՂԻ\"/>
    </mc:Choice>
  </mc:AlternateContent>
  <xr:revisionPtr revIDLastSave="0" documentId="13_ncr:1_{087D14AE-8877-48BF-89D2-1A0E9FFB8508}" xr6:coauthVersionLast="47" xr6:coauthVersionMax="47" xr10:uidLastSave="{00000000-0000-0000-0000-000000000000}"/>
  <bookViews>
    <workbookView xWindow="-120" yWindow="-120" windowWidth="29040" windowHeight="15720" xr2:uid="{00000000-000D-0000-FFFF-FFFF00000000}"/>
  </bookViews>
  <sheets>
    <sheet name="Caval-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________TM3" localSheetId="0">#REF!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'[2]Gaz2-6'!#REF!</definedName>
    <definedName name="book">'[1]Gaz2-6'!#REF!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'[4]Unit rates'!$B:$H</definedName>
    <definedName name="cank">'[4]Unit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'[6]BoQ works'!$B:$H</definedName>
    <definedName name="no">'[6]BoQ works'!$B:$H</definedName>
    <definedName name="p" localSheetId="0">'[5]BoQ works'!$B:$H</definedName>
    <definedName name="p">'[5]BoQ works'!$B:$H</definedName>
    <definedName name="Print_Area" localSheetId="0">'Caval-1'!$A$1:$H$4</definedName>
    <definedName name="Print_Titles" localSheetId="0">'Caval-1'!$4:$4</definedName>
    <definedName name="quantity" localSheetId="0">'[5]ABO-Quantities'!$A:$B</definedName>
    <definedName name="quantity">'[5]ABO-Quantities'!$A:$B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#REF!</definedName>
    <definedName name="unitrates" localSheetId="0">'[7]Unit rates'!$C:$H</definedName>
    <definedName name="unitrates">'[7]Unit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'[8]BoQ works'!$B:$H</definedName>
    <definedName name="Ý0">'[8]BoQ works'!$B:$H</definedName>
    <definedName name="yes" localSheetId="0">'[6]BoQ works'!$B:$H</definedName>
    <definedName name="yes">'[6]BoQ works'!$B:$H</definedName>
    <definedName name="ա">'[9]Ob.1+'!$I$5</definedName>
    <definedName name="Բռանցհ1.1" localSheetId="0">#REF!</definedName>
    <definedName name="Բռանցհ1.1">#REF!</definedName>
    <definedName name="լե">#REF!</definedName>
    <definedName name="մ">'[9]Ob.1+'!$J$5</definedName>
    <definedName name="տ">'[9]Ob.1+'!$K$5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 i="1" l="1"/>
  <c r="F60" i="1" l="1"/>
  <c r="G60" i="1" s="1"/>
  <c r="F58" i="1"/>
  <c r="G58" i="1" s="1"/>
  <c r="F56" i="1"/>
  <c r="G56" i="1" s="1"/>
  <c r="F54" i="1"/>
  <c r="G54" i="1" s="1"/>
  <c r="F52" i="1"/>
  <c r="G52" i="1" s="1"/>
  <c r="F48" i="1"/>
  <c r="G48" i="1" s="1"/>
  <c r="F46" i="1"/>
  <c r="G46" i="1" s="1"/>
  <c r="F32" i="1"/>
  <c r="G32" i="1" s="1"/>
  <c r="F30" i="1"/>
  <c r="G30" i="1" s="1"/>
  <c r="F28" i="1"/>
  <c r="G28" i="1" s="1"/>
  <c r="F26" i="1"/>
  <c r="G26" i="1" s="1"/>
  <c r="F24" i="1"/>
  <c r="G24" i="1" s="1"/>
  <c r="F22" i="1"/>
  <c r="G22" i="1" s="1"/>
  <c r="F13" i="1"/>
  <c r="G13" i="1" s="1"/>
  <c r="F11" i="1"/>
  <c r="G11" i="1" s="1"/>
  <c r="F9" i="1"/>
  <c r="G9" i="1" s="1"/>
  <c r="F7" i="1"/>
  <c r="G7" i="1" s="1"/>
  <c r="F59" i="1"/>
  <c r="G59" i="1" s="1"/>
  <c r="F57" i="1"/>
  <c r="G57" i="1" s="1"/>
  <c r="F55" i="1"/>
  <c r="G55" i="1" s="1"/>
  <c r="F53" i="1"/>
  <c r="G53" i="1" s="1"/>
  <c r="F51" i="1"/>
  <c r="G51" i="1" s="1"/>
  <c r="F42" i="1"/>
  <c r="G42" i="1" s="1"/>
  <c r="F40" i="1"/>
  <c r="G40" i="1" s="1"/>
  <c r="F38" i="1"/>
  <c r="G38" i="1" s="1"/>
  <c r="F18" i="1"/>
  <c r="G18" i="1" s="1"/>
  <c r="F16" i="1"/>
  <c r="G16" i="1" s="1"/>
  <c r="F43" i="1"/>
  <c r="G43" i="1" s="1"/>
  <c r="F39" i="1"/>
  <c r="G39" i="1" s="1"/>
  <c r="F47" i="1"/>
  <c r="G47" i="1" s="1"/>
  <c r="F31" i="1"/>
  <c r="G31" i="1" s="1"/>
  <c r="F27" i="1"/>
  <c r="G27" i="1" s="1"/>
  <c r="F23" i="1"/>
  <c r="G23" i="1" s="1"/>
  <c r="F12" i="1"/>
  <c r="G12" i="1" s="1"/>
  <c r="F8" i="1"/>
  <c r="G8" i="1" s="1"/>
  <c r="F41" i="1"/>
  <c r="G41" i="1" s="1"/>
  <c r="F37" i="1"/>
  <c r="G37" i="1" s="1"/>
  <c r="G44" i="1" s="1"/>
  <c r="F17" i="1"/>
  <c r="G17" i="1" s="1"/>
  <c r="F29" i="1"/>
  <c r="G29" i="1" s="1"/>
  <c r="F10" i="1"/>
  <c r="G10" i="1" s="1"/>
  <c r="F25" i="1"/>
  <c r="G25" i="1" s="1"/>
  <c r="F21" i="1"/>
  <c r="G21" i="1" s="1"/>
  <c r="G61" i="1" l="1"/>
  <c r="G62" i="1" s="1"/>
  <c r="G19" i="1"/>
  <c r="G49" i="1"/>
  <c r="G33" i="1"/>
  <c r="G14" i="1"/>
  <c r="G34" i="1" l="1"/>
  <c r="G63" i="1"/>
  <c r="H62" i="1"/>
  <c r="G64" i="1" l="1"/>
  <c r="G65" i="1" s="1"/>
  <c r="H34" i="1"/>
  <c r="H63" i="1" s="1"/>
</calcChain>
</file>

<file path=xl/sharedStrings.xml><?xml version="1.0" encoding="utf-8"?>
<sst xmlns="http://schemas.openxmlformats.org/spreadsheetml/2006/main" count="112" uniqueCount="49">
  <si>
    <t>ՇԻՆԱՐԱՐԱԿԱՆ ԱՇԽԱՏԱՆՔՆԵՐԻ ԾԱՎԱԼՆԵՐԸ</t>
  </si>
  <si>
    <t>Հ/Հ</t>
  </si>
  <si>
    <t xml:space="preserve">Աշխատանքների անվանումը </t>
  </si>
  <si>
    <t>Չափ․ միավոր</t>
  </si>
  <si>
    <t>Քանակը</t>
  </si>
  <si>
    <t>Միավորի արժեքը</t>
  </si>
  <si>
    <t>Ընդամենը հազ․ դրամ</t>
  </si>
  <si>
    <t>Հողային աշխատանքներ</t>
  </si>
  <si>
    <t>գմ</t>
  </si>
  <si>
    <t>խմ</t>
  </si>
  <si>
    <t>III կարգի բնահողերի քանդում էքսկավատորով  կողլիցքով խրամուղու և փոսորակի ստեղծման համար</t>
  </si>
  <si>
    <t>IV կարգի գրուտներում խրամուղու և փոսորակի մշակում մեխանիզմով, կողալիցքով</t>
  </si>
  <si>
    <t>Ավելորդ բնահողերի  բարձում և տեղափոխում աղբավայր 2կմ</t>
  </si>
  <si>
    <t>Նախապատրաստական շերտի ստեղծում ավազից 10սմ հաստ., ներառյալ ավազի արժեքը, մատակարարումը /առնվազն g=1.65տ/մ3/</t>
  </si>
  <si>
    <t>Պաշտպանիչ շերտի  իրականացում ձեռքով ավազից, ներառյալ ավազի արժեքը, մատակարարումը /առնվազն g=1.65տ/մ3/</t>
  </si>
  <si>
    <t>Հետլիցք բուլդոզերով  տեղափոխումով 5մ օգտակար հանույթի բնահողերով, բացառությամբ խոշորաբեկոր քարերի / IV կարգի քանդած բնահողեր/</t>
  </si>
  <si>
    <r>
      <t>մ</t>
    </r>
    <r>
      <rPr>
        <vertAlign val="superscript"/>
        <sz val="10"/>
        <rFont val="GHEA Grapalat"/>
        <family val="3"/>
      </rPr>
      <t>3</t>
    </r>
  </si>
  <si>
    <t>Հետլիցքի խտացում 6տ-ոց գլդոնով երկու անցումով մեկ հետքի վրայով</t>
  </si>
  <si>
    <r>
      <t>մ</t>
    </r>
    <r>
      <rPr>
        <vertAlign val="superscript"/>
        <sz val="10"/>
        <rFont val="GHEA Grapalat"/>
        <family val="3"/>
      </rPr>
      <t>2</t>
    </r>
  </si>
  <si>
    <t>տ</t>
  </si>
  <si>
    <t>Ընդամենը</t>
  </si>
  <si>
    <t>Տեխնոլոգիական աշխատանքներ</t>
  </si>
  <si>
    <t>Կոյուղու DN200 /GF/ SN8 տիպի պոլիէթիլենե լայնուկավոր ակոսավոր խողովակներ, արժեք, մատակարարում, տեղադրում և հիդրավլիկ փորձարկում</t>
  </si>
  <si>
    <t>մ</t>
  </si>
  <si>
    <t>Փ225մմ ռետինե մանժետ, արժեք, մատակարարում</t>
  </si>
  <si>
    <t>հատ</t>
  </si>
  <si>
    <t xml:space="preserve">Կոյուղու հիդրավլիկ փորձարկում դիտահորերի տեղադրումից և հետլիցքից հետո /DN200 /GF/ SN8 տիպի պոլիէթիլենե լայնուկավոր ակոսավոր խողովակներից/, ներառյալ ծախսվող նյութերի արժեքը, մատակարարումը </t>
  </si>
  <si>
    <t xml:space="preserve">Ե/բ  դիտահորեր, D=1 </t>
  </si>
  <si>
    <t>D1000 հորերի հավաքովի ե.բ.  էլեմենտների և բետոնե կոնստրուկցիաների տեղադրում, ներառյալ  նախապատրաստական շերտի և առվակի ստեղծումը,  մտոցի տեղադրումը</t>
  </si>
  <si>
    <t>Միաձույլ բետոնե նախապատրաստական շերտի10սմ հաստությամբ նյութերի արժեքը, մատակարարումը, B7.5դասի</t>
  </si>
  <si>
    <t>Միաձույլ բետոնե առվակի նյութերի, արժեքը, մատակարարումը, B12.5դասի</t>
  </si>
  <si>
    <t>КЦД-10 հավաքովի երկաթբետոնե հատակի սալ,14.4կգ ամրանի ծախսով, Vբետ=0.18մ3արժեք, մատակարարում</t>
  </si>
  <si>
    <t>КЦ-10-3 հավաքովի երկաթբետոնե պատի օղակ, 2.7կգ ամրանի ծախսով, Vբետ=0.08մ3արժեք, մատակարարում</t>
  </si>
  <si>
    <t>КЦ-10-6 հավաքովի երկաթբետոնե պատի օղակ, 5.4կգ ամրանի ծախսով, Vբետ=0.16մ3արժեք, մատակարարում</t>
  </si>
  <si>
    <t>КЦП-1-10-1 հավաքովի երկաթբետոնե ծածկի սալ թուջե ծանր մտոցով կափարիչով ՄԹ, Vբետ=0.18մ3, արժեք, մատակարարում</t>
  </si>
  <si>
    <t>Սեյսմակայունության մետաղական կապող էլեմենտներ, պողպատե թիթեղ 6մմ, արժեք, մատակարարում, տեղադրում</t>
  </si>
  <si>
    <t>կգ</t>
  </si>
  <si>
    <t>Քսուկային ջրամեկուսացում բիտումով, երկշերտ (երկաթբետոն), ներառյալ նյութերի արժեքը, մատակարարւոմը</t>
  </si>
  <si>
    <t xml:space="preserve">Մետաղական էլեմենտների երկշերտ ներկում ջրակայուն ներկով, ներառյալ նյութերի արժեքը, մատակարարումը </t>
  </si>
  <si>
    <t>Բետոնե վաքի առվակի երկաթայնացում, ներառյալ նյութերի արժեքը, մատակարարումը</t>
  </si>
  <si>
    <t>քմ</t>
  </si>
  <si>
    <t>Ընդամենը մաս 1</t>
  </si>
  <si>
    <t>Ընդամենը մաս 2</t>
  </si>
  <si>
    <t>КЦ-10-9 հավաքովի երկաթբետոնե պատի օղակ,8.1կգ ամրանի ծախսով, Vբետ=0.24մ3արժեք, մատակարարում</t>
  </si>
  <si>
    <t xml:space="preserve">Արամ Եղյան երկ Կոյուղու կոլեկտոր Կ-Ա </t>
  </si>
  <si>
    <t>Ամբողջը</t>
  </si>
  <si>
    <t>ԱԱՀ -   20 %</t>
  </si>
  <si>
    <t>Ամբողջը ներառյալ ԱԱՀ</t>
  </si>
  <si>
    <t>ՀՀ ԱՐԱՐԱՏԻ ՄԱՐԶԻ ՎԵԴԻ ՀԱՄԱՅՆՔԻ ՎԵԴԻ ԲՆԱԿԱՎԱՅՐԻ ԿՈՅՈՒՂՈՒ ՑԱՆՑԻ ԿԱՌՈՒՑՄԱՆ ԾԱՎԱԼԱԹԵՐԹ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</si>
</sst>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_(* #,##0.00_);_(* \(#,##0.00\);_(* &quot;-&quot;??_);_(@_)"/>
  </numFmts>
  <fonts count="15">
    <font>
      <sz val="11"/>
      <color theme="1"/>
      <name val="Calibri"/>
      <family val="2"/>
      <scheme val="minor"/>
    </font>
    <font>
      <sz val="11"/>
      <color theme="1"/>
      <name val="Calibri"/>
      <family val="2"/>
      <charset val="204"/>
      <scheme val="minor"/>
    </font>
    <font>
      <sz val="10"/>
      <name val="Arial"/>
      <family val="2"/>
      <charset val="204"/>
    </font>
    <font>
      <b/>
      <sz val="10"/>
      <name val="GHEA Grapalat"/>
      <family val="3"/>
      <charset val="204"/>
    </font>
    <font>
      <sz val="10"/>
      <name val="GHEA Grapalat"/>
      <family val="3"/>
    </font>
    <font>
      <sz val="10"/>
      <name val="Arial Armenian"/>
      <family val="2"/>
    </font>
    <font>
      <b/>
      <sz val="10"/>
      <name val="GHEA Grapalat"/>
      <family val="3"/>
    </font>
    <font>
      <b/>
      <sz val="10"/>
      <color theme="0"/>
      <name val="GHEA Grapalat"/>
      <family val="3"/>
    </font>
    <font>
      <b/>
      <sz val="10"/>
      <name val="Arial Armenian"/>
      <family val="2"/>
    </font>
    <font>
      <sz val="10"/>
      <name val="GHEA Grapalat"/>
      <family val="3"/>
      <charset val="204"/>
    </font>
    <font>
      <b/>
      <i/>
      <sz val="10"/>
      <name val="GHEA Grapalat"/>
      <family val="3"/>
    </font>
    <font>
      <vertAlign val="superscript"/>
      <sz val="10"/>
      <name val="GHEA Grapalat"/>
      <family val="3"/>
    </font>
    <font>
      <sz val="11"/>
      <color theme="1"/>
      <name val="Calibri"/>
      <family val="2"/>
      <scheme val="minor"/>
    </font>
    <font>
      <b/>
      <i/>
      <sz val="10"/>
      <name val="GHEA Grapalat"/>
      <family val="3"/>
      <charset val="204"/>
    </font>
    <font>
      <sz val="10"/>
      <name val="Arial Armenian"/>
      <family val="2"/>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9"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2" fillId="0" borderId="0"/>
    <xf numFmtId="0" fontId="2" fillId="0" borderId="0"/>
    <xf numFmtId="0" fontId="1" fillId="0" borderId="0"/>
  </cellStyleXfs>
  <cellXfs count="63">
    <xf numFmtId="0" fontId="0" fillId="0" borderId="0" xfId="0"/>
    <xf numFmtId="0" fontId="4" fillId="0" borderId="0" xfId="2" applyFont="1"/>
    <xf numFmtId="0" fontId="5" fillId="0" borderId="0" xfId="2" applyFont="1"/>
    <xf numFmtId="0" fontId="3" fillId="0" borderId="2" xfId="2" applyFont="1" applyBorder="1" applyAlignment="1">
      <alignment horizontal="center" vertical="center"/>
    </xf>
    <xf numFmtId="0" fontId="6" fillId="0" borderId="2" xfId="2" applyFont="1" applyBorder="1" applyAlignment="1">
      <alignment horizontal="center" vertical="center" wrapText="1"/>
    </xf>
    <xf numFmtId="2" fontId="7" fillId="0" borderId="0" xfId="2" applyNumberFormat="1" applyFont="1" applyAlignment="1">
      <alignment horizontal="center"/>
    </xf>
    <xf numFmtId="2" fontId="8" fillId="0" borderId="0" xfId="2" applyNumberFormat="1" applyFont="1" applyAlignment="1">
      <alignment horizontal="center"/>
    </xf>
    <xf numFmtId="0" fontId="8" fillId="0" borderId="0" xfId="2" applyFont="1"/>
    <xf numFmtId="0" fontId="6" fillId="0" borderId="0" xfId="2" applyFont="1"/>
    <xf numFmtId="0" fontId="9" fillId="0" borderId="2" xfId="3" applyFont="1" applyBorder="1" applyAlignment="1">
      <alignment horizontal="center" vertical="center" wrapText="1"/>
    </xf>
    <xf numFmtId="2" fontId="4" fillId="0" borderId="2" xfId="3" applyNumberFormat="1" applyFont="1" applyBorder="1" applyAlignment="1">
      <alignment horizontal="center" vertical="center" wrapText="1"/>
    </xf>
    <xf numFmtId="0" fontId="4" fillId="0" borderId="2" xfId="2" applyFont="1" applyBorder="1"/>
    <xf numFmtId="0" fontId="4" fillId="0" borderId="2" xfId="3" applyFont="1" applyBorder="1" applyAlignment="1">
      <alignment horizontal="left" vertical="center" wrapText="1"/>
    </xf>
    <xf numFmtId="0" fontId="4" fillId="0" borderId="2" xfId="3" applyFont="1" applyBorder="1" applyAlignment="1">
      <alignment horizontal="center" vertical="center" wrapText="1"/>
    </xf>
    <xf numFmtId="164" fontId="4" fillId="0" borderId="2" xfId="3" applyNumberFormat="1" applyFont="1" applyBorder="1" applyAlignment="1">
      <alignment horizontal="center" vertical="center" wrapText="1"/>
    </xf>
    <xf numFmtId="2" fontId="4" fillId="0" borderId="2" xfId="2" applyNumberFormat="1" applyFont="1" applyBorder="1" applyAlignment="1">
      <alignment horizontal="center" vertical="center"/>
    </xf>
    <xf numFmtId="0" fontId="4" fillId="0" borderId="2" xfId="4" applyFont="1" applyBorder="1" applyAlignment="1">
      <alignment horizontal="left" vertical="center" wrapText="1"/>
    </xf>
    <xf numFmtId="0" fontId="4" fillId="0" borderId="2" xfId="4" applyFont="1" applyBorder="1" applyAlignment="1">
      <alignment horizontal="center" vertical="center" wrapText="1"/>
    </xf>
    <xf numFmtId="164" fontId="4" fillId="0" borderId="2" xfId="4" applyNumberFormat="1" applyFont="1" applyBorder="1" applyAlignment="1">
      <alignment horizontal="center" vertical="center" wrapText="1"/>
    </xf>
    <xf numFmtId="2" fontId="4" fillId="0" borderId="2" xfId="4" applyNumberFormat="1" applyFont="1" applyBorder="1" applyAlignment="1">
      <alignment horizontal="center" vertical="center"/>
    </xf>
    <xf numFmtId="0" fontId="4" fillId="0" borderId="2" xfId="5" applyFont="1" applyBorder="1" applyAlignment="1">
      <alignment horizontal="left" vertical="center" wrapText="1"/>
    </xf>
    <xf numFmtId="2" fontId="4" fillId="0" borderId="2" xfId="5" applyNumberFormat="1" applyFont="1" applyBorder="1" applyAlignment="1">
      <alignment horizontal="center" vertical="center" wrapText="1"/>
    </xf>
    <xf numFmtId="0" fontId="4" fillId="0" borderId="2" xfId="6" applyFont="1" applyBorder="1" applyAlignment="1">
      <alignment horizontal="left" vertical="center" wrapText="1"/>
    </xf>
    <xf numFmtId="164" fontId="4" fillId="0" borderId="2" xfId="6" applyNumberFormat="1" applyFont="1" applyBorder="1" applyAlignment="1">
      <alignment horizontal="center" vertical="center" wrapText="1"/>
    </xf>
    <xf numFmtId="2" fontId="4" fillId="0" borderId="2" xfId="6" applyNumberFormat="1" applyFont="1" applyBorder="1" applyAlignment="1">
      <alignment horizontal="center" vertical="center" wrapText="1"/>
    </xf>
    <xf numFmtId="0" fontId="4" fillId="0" borderId="2" xfId="0" applyFont="1" applyBorder="1" applyAlignment="1">
      <alignment horizontal="center" vertical="center" wrapText="1"/>
    </xf>
    <xf numFmtId="0" fontId="10" fillId="0" borderId="2" xfId="2" applyFont="1" applyBorder="1" applyAlignment="1">
      <alignment horizontal="center" vertical="center" wrapText="1"/>
    </xf>
    <xf numFmtId="0" fontId="10" fillId="0" borderId="2" xfId="2" applyFont="1" applyBorder="1" applyAlignment="1">
      <alignment horizontal="left" vertical="center" wrapText="1"/>
    </xf>
    <xf numFmtId="164" fontId="10" fillId="0" borderId="2" xfId="2" applyNumberFormat="1" applyFont="1" applyBorder="1" applyAlignment="1">
      <alignment horizontal="center" vertical="center" wrapText="1"/>
    </xf>
    <xf numFmtId="2" fontId="10" fillId="0" borderId="2" xfId="2" applyNumberFormat="1" applyFont="1" applyBorder="1" applyAlignment="1">
      <alignment horizontal="center" vertical="center" wrapText="1"/>
    </xf>
    <xf numFmtId="0" fontId="3" fillId="0" borderId="2" xfId="4" applyFont="1" applyBorder="1" applyAlignment="1">
      <alignment horizontal="center" vertical="center"/>
    </xf>
    <xf numFmtId="0" fontId="6" fillId="0" borderId="2" xfId="4" applyFont="1" applyBorder="1" applyAlignment="1">
      <alignment horizontal="center" vertical="center"/>
    </xf>
    <xf numFmtId="0" fontId="9" fillId="0" borderId="2" xfId="7" applyFont="1" applyBorder="1" applyAlignment="1">
      <alignment horizontal="center" vertical="center" wrapText="1"/>
    </xf>
    <xf numFmtId="0" fontId="4" fillId="0" borderId="2" xfId="7" applyFont="1" applyBorder="1" applyAlignment="1">
      <alignment horizontal="left" vertical="center" wrapText="1"/>
    </xf>
    <xf numFmtId="0" fontId="4" fillId="0" borderId="2" xfId="7" applyFont="1" applyBorder="1" applyAlignment="1">
      <alignment horizontal="center" vertical="center" wrapText="1"/>
    </xf>
    <xf numFmtId="2" fontId="4" fillId="0" borderId="2" xfId="7" applyNumberFormat="1" applyFont="1" applyBorder="1" applyAlignment="1">
      <alignment horizontal="center" vertical="center" wrapText="1"/>
    </xf>
    <xf numFmtId="0" fontId="9" fillId="0" borderId="2" xfId="0" applyFont="1" applyBorder="1" applyAlignment="1">
      <alignment horizontal="center" vertical="center" wrapText="1"/>
    </xf>
    <xf numFmtId="0" fontId="4" fillId="0" borderId="2" xfId="0" applyFont="1" applyBorder="1" applyAlignment="1">
      <alignment horizontal="left" vertical="center" wrapText="1"/>
    </xf>
    <xf numFmtId="2" fontId="4" fillId="0" borderId="2" xfId="0" applyNumberFormat="1" applyFont="1" applyBorder="1" applyAlignment="1">
      <alignment horizontal="center" vertical="center" wrapText="1"/>
    </xf>
    <xf numFmtId="2" fontId="4" fillId="0" borderId="2" xfId="0" applyNumberFormat="1" applyFont="1" applyBorder="1" applyAlignment="1">
      <alignment horizontal="center" vertical="center"/>
    </xf>
    <xf numFmtId="0" fontId="9" fillId="0" borderId="2" xfId="8" applyFont="1" applyBorder="1" applyAlignment="1">
      <alignment horizontal="center" vertical="center" wrapText="1"/>
    </xf>
    <xf numFmtId="2" fontId="4" fillId="0" borderId="2" xfId="8" applyNumberFormat="1" applyFont="1" applyBorder="1" applyAlignment="1">
      <alignment horizontal="center" vertical="center"/>
    </xf>
    <xf numFmtId="1" fontId="4"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2" xfId="9" applyFont="1" applyBorder="1" applyAlignment="1">
      <alignment horizontal="left" vertical="center" wrapText="1"/>
    </xf>
    <xf numFmtId="0" fontId="9" fillId="0" borderId="2" xfId="4" applyFont="1" applyBorder="1" applyAlignment="1">
      <alignment horizontal="center" vertical="center" wrapText="1"/>
    </xf>
    <xf numFmtId="10" fontId="4" fillId="0" borderId="2" xfId="1" applyNumberFormat="1" applyFont="1" applyFill="1" applyBorder="1"/>
    <xf numFmtId="2" fontId="6" fillId="0" borderId="0" xfId="2" applyNumberFormat="1" applyFont="1" applyAlignment="1">
      <alignment horizontal="center" vertical="center"/>
    </xf>
    <xf numFmtId="0" fontId="13" fillId="0" borderId="2" xfId="10" applyFont="1" applyBorder="1" applyAlignment="1">
      <alignment horizontal="left"/>
    </xf>
    <xf numFmtId="0" fontId="10" fillId="0" borderId="2" xfId="10" applyFont="1" applyBorder="1" applyAlignment="1">
      <alignment horizontal="left" vertical="center" wrapText="1"/>
    </xf>
    <xf numFmtId="0" fontId="13" fillId="0" borderId="2" xfId="0" applyFont="1" applyBorder="1" applyAlignment="1">
      <alignment horizontal="left" vertical="center" wrapText="1"/>
    </xf>
    <xf numFmtId="0" fontId="10" fillId="0" borderId="2" xfId="0" applyFont="1" applyBorder="1" applyAlignment="1">
      <alignment horizontal="left" vertical="center" wrapText="1"/>
    </xf>
    <xf numFmtId="0" fontId="13" fillId="0" borderId="2" xfId="0" applyFont="1" applyBorder="1" applyAlignment="1">
      <alignment horizontal="left"/>
    </xf>
    <xf numFmtId="0" fontId="14" fillId="0" borderId="0" xfId="2" applyFont="1"/>
    <xf numFmtId="165" fontId="6" fillId="0" borderId="2" xfId="2" applyNumberFormat="1" applyFont="1" applyBorder="1" applyAlignment="1">
      <alignment horizontal="center" vertical="center"/>
    </xf>
    <xf numFmtId="165" fontId="4" fillId="0" borderId="2" xfId="2" applyNumberFormat="1" applyFont="1" applyBorder="1" applyAlignment="1">
      <alignment horizontal="center" vertical="center"/>
    </xf>
    <xf numFmtId="165" fontId="10" fillId="0" borderId="2" xfId="2" applyNumberFormat="1" applyFont="1" applyBorder="1" applyAlignment="1">
      <alignment horizontal="center" vertical="center" wrapText="1"/>
    </xf>
    <xf numFmtId="0" fontId="3" fillId="0" borderId="2" xfId="2" applyFont="1" applyBorder="1" applyAlignment="1">
      <alignment horizontal="center"/>
    </xf>
    <xf numFmtId="0" fontId="10" fillId="0" borderId="2" xfId="3" applyFont="1" applyBorder="1" applyAlignment="1">
      <alignment horizontal="center" vertical="center" wrapText="1"/>
    </xf>
    <xf numFmtId="0" fontId="3" fillId="0" borderId="1" xfId="2" applyFont="1" applyBorder="1" applyAlignment="1">
      <alignment horizontal="center" vertical="center"/>
    </xf>
    <xf numFmtId="0" fontId="3" fillId="0" borderId="2" xfId="2" applyFont="1" applyBorder="1" applyAlignment="1">
      <alignment horizontal="center" vertical="center" wrapText="1"/>
    </xf>
    <xf numFmtId="0" fontId="6" fillId="0" borderId="2" xfId="4" applyFont="1" applyBorder="1" applyAlignment="1">
      <alignment horizontal="center" vertical="center" wrapText="1"/>
    </xf>
    <xf numFmtId="0" fontId="6" fillId="0" borderId="2" xfId="4" applyFont="1" applyBorder="1" applyAlignment="1">
      <alignment horizontal="center" vertical="center"/>
    </xf>
  </cellXfs>
  <cellStyles count="18">
    <cellStyle name="Normal 10" xfId="4" xr:uid="{00000000-0005-0000-0000-000000000000}"/>
    <cellStyle name="Normal 10 2 2" xfId="8" xr:uid="{00000000-0005-0000-0000-000001000000}"/>
    <cellStyle name="Normal 10 2 2 2" xfId="17" xr:uid="{00000000-0005-0000-0000-000002000000}"/>
    <cellStyle name="Normal 11" xfId="2" xr:uid="{00000000-0005-0000-0000-000003000000}"/>
    <cellStyle name="Normal 11 5" xfId="13" xr:uid="{00000000-0005-0000-0000-000004000000}"/>
    <cellStyle name="Normal 2 2" xfId="3" xr:uid="{00000000-0005-0000-0000-000005000000}"/>
    <cellStyle name="Normal 2 2 2" xfId="7" xr:uid="{00000000-0005-0000-0000-000006000000}"/>
    <cellStyle name="Normal 23 2" xfId="6" xr:uid="{00000000-0005-0000-0000-000007000000}"/>
    <cellStyle name="Normal 24" xfId="16" xr:uid="{00000000-0005-0000-0000-000008000000}"/>
    <cellStyle name="Normal 3 2 2" xfId="11" xr:uid="{00000000-0005-0000-0000-000009000000}"/>
    <cellStyle name="Normal 4 2" xfId="5" xr:uid="{00000000-0005-0000-0000-00000A000000}"/>
    <cellStyle name="Normal_Ampop naxahashiv" xfId="15" xr:uid="{00000000-0005-0000-0000-00000B000000}"/>
    <cellStyle name="Обычный" xfId="0" builtinId="0"/>
    <cellStyle name="Обычный 10" xfId="10" xr:uid="{00000000-0005-0000-0000-00000D000000}"/>
    <cellStyle name="Обычный 3 2" xfId="9" xr:uid="{00000000-0005-0000-0000-00000E000000}"/>
    <cellStyle name="Обычный 7" xfId="12" xr:uid="{00000000-0005-0000-0000-00000F000000}"/>
    <cellStyle name="Процентный" xfId="1" builtinId="5"/>
    <cellStyle name="Финансовый 7" xfId="14"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J66"/>
  <sheetViews>
    <sheetView tabSelected="1" view="pageBreakPreview" zoomScale="85" zoomScaleNormal="85" zoomScaleSheetLayoutView="85" workbookViewId="0">
      <selection activeCell="A2" sqref="A2:G2"/>
    </sheetView>
  </sheetViews>
  <sheetFormatPr defaultRowHeight="13.5"/>
  <cols>
    <col min="1" max="1" width="4.7109375" style="2" customWidth="1"/>
    <col min="2" max="2" width="47.7109375" style="1" customWidth="1"/>
    <col min="3" max="3" width="7.28515625" style="1" customWidth="1"/>
    <col min="4" max="4" width="10.85546875" style="1" customWidth="1"/>
    <col min="5" max="5" width="9.85546875" style="1" hidden="1" customWidth="1"/>
    <col min="6" max="6" width="9.7109375" style="1" customWidth="1"/>
    <col min="7" max="7" width="14.28515625" style="1" bestFit="1" customWidth="1"/>
    <col min="8" max="8" width="8.5703125" style="1" customWidth="1"/>
    <col min="9" max="9" width="13" style="2" customWidth="1"/>
    <col min="10" max="10" width="9.140625" style="2"/>
    <col min="11" max="11" width="16.7109375" style="2" bestFit="1" customWidth="1"/>
    <col min="12" max="256" width="9.140625" style="2"/>
    <col min="257" max="257" width="4.7109375" style="2" customWidth="1"/>
    <col min="258" max="258" width="47.7109375" style="2" customWidth="1"/>
    <col min="259" max="259" width="7.28515625" style="2" customWidth="1"/>
    <col min="260" max="260" width="10.85546875" style="2" customWidth="1"/>
    <col min="261" max="262" width="9.7109375" style="2" customWidth="1"/>
    <col min="263" max="263" width="14.28515625" style="2" bestFit="1" customWidth="1"/>
    <col min="264" max="264" width="10.5703125" style="2" customWidth="1"/>
    <col min="265" max="265" width="10.42578125" style="2" bestFit="1" customWidth="1"/>
    <col min="266" max="266" width="9.140625" style="2"/>
    <col min="267" max="267" width="16.7109375" style="2" bestFit="1" customWidth="1"/>
    <col min="268" max="512" width="9.140625" style="2"/>
    <col min="513" max="513" width="4.7109375" style="2" customWidth="1"/>
    <col min="514" max="514" width="47.7109375" style="2" customWidth="1"/>
    <col min="515" max="515" width="7.28515625" style="2" customWidth="1"/>
    <col min="516" max="516" width="10.85546875" style="2" customWidth="1"/>
    <col min="517" max="518" width="9.7109375" style="2" customWidth="1"/>
    <col min="519" max="519" width="14.28515625" style="2" bestFit="1" customWidth="1"/>
    <col min="520" max="520" width="10.5703125" style="2" customWidth="1"/>
    <col min="521" max="521" width="10.42578125" style="2" bestFit="1" customWidth="1"/>
    <col min="522" max="522" width="9.140625" style="2"/>
    <col min="523" max="523" width="16.7109375" style="2" bestFit="1" customWidth="1"/>
    <col min="524" max="768" width="9.140625" style="2"/>
    <col min="769" max="769" width="4.7109375" style="2" customWidth="1"/>
    <col min="770" max="770" width="47.7109375" style="2" customWidth="1"/>
    <col min="771" max="771" width="7.28515625" style="2" customWidth="1"/>
    <col min="772" max="772" width="10.85546875" style="2" customWidth="1"/>
    <col min="773" max="774" width="9.7109375" style="2" customWidth="1"/>
    <col min="775" max="775" width="14.28515625" style="2" bestFit="1" customWidth="1"/>
    <col min="776" max="776" width="10.5703125" style="2" customWidth="1"/>
    <col min="777" max="777" width="10.42578125" style="2" bestFit="1" customWidth="1"/>
    <col min="778" max="778" width="9.140625" style="2"/>
    <col min="779" max="779" width="16.7109375" style="2" bestFit="1" customWidth="1"/>
    <col min="780" max="1024" width="9.140625" style="2"/>
    <col min="1025" max="1025" width="4.7109375" style="2" customWidth="1"/>
    <col min="1026" max="1026" width="47.7109375" style="2" customWidth="1"/>
    <col min="1027" max="1027" width="7.28515625" style="2" customWidth="1"/>
    <col min="1028" max="1028" width="10.85546875" style="2" customWidth="1"/>
    <col min="1029" max="1030" width="9.7109375" style="2" customWidth="1"/>
    <col min="1031" max="1031" width="14.28515625" style="2" bestFit="1" customWidth="1"/>
    <col min="1032" max="1032" width="10.5703125" style="2" customWidth="1"/>
    <col min="1033" max="1033" width="10.42578125" style="2" bestFit="1" customWidth="1"/>
    <col min="1034" max="1034" width="9.140625" style="2"/>
    <col min="1035" max="1035" width="16.7109375" style="2" bestFit="1" customWidth="1"/>
    <col min="1036" max="1280" width="9.140625" style="2"/>
    <col min="1281" max="1281" width="4.7109375" style="2" customWidth="1"/>
    <col min="1282" max="1282" width="47.7109375" style="2" customWidth="1"/>
    <col min="1283" max="1283" width="7.28515625" style="2" customWidth="1"/>
    <col min="1284" max="1284" width="10.85546875" style="2" customWidth="1"/>
    <col min="1285" max="1286" width="9.7109375" style="2" customWidth="1"/>
    <col min="1287" max="1287" width="14.28515625" style="2" bestFit="1" customWidth="1"/>
    <col min="1288" max="1288" width="10.5703125" style="2" customWidth="1"/>
    <col min="1289" max="1289" width="10.42578125" style="2" bestFit="1" customWidth="1"/>
    <col min="1290" max="1290" width="9.140625" style="2"/>
    <col min="1291" max="1291" width="16.7109375" style="2" bestFit="1" customWidth="1"/>
    <col min="1292" max="1536" width="9.140625" style="2"/>
    <col min="1537" max="1537" width="4.7109375" style="2" customWidth="1"/>
    <col min="1538" max="1538" width="47.7109375" style="2" customWidth="1"/>
    <col min="1539" max="1539" width="7.28515625" style="2" customWidth="1"/>
    <col min="1540" max="1540" width="10.85546875" style="2" customWidth="1"/>
    <col min="1541" max="1542" width="9.7109375" style="2" customWidth="1"/>
    <col min="1543" max="1543" width="14.28515625" style="2" bestFit="1" customWidth="1"/>
    <col min="1544" max="1544" width="10.5703125" style="2" customWidth="1"/>
    <col min="1545" max="1545" width="10.42578125" style="2" bestFit="1" customWidth="1"/>
    <col min="1546" max="1546" width="9.140625" style="2"/>
    <col min="1547" max="1547" width="16.7109375" style="2" bestFit="1" customWidth="1"/>
    <col min="1548" max="1792" width="9.140625" style="2"/>
    <col min="1793" max="1793" width="4.7109375" style="2" customWidth="1"/>
    <col min="1794" max="1794" width="47.7109375" style="2" customWidth="1"/>
    <col min="1795" max="1795" width="7.28515625" style="2" customWidth="1"/>
    <col min="1796" max="1796" width="10.85546875" style="2" customWidth="1"/>
    <col min="1797" max="1798" width="9.7109375" style="2" customWidth="1"/>
    <col min="1799" max="1799" width="14.28515625" style="2" bestFit="1" customWidth="1"/>
    <col min="1800" max="1800" width="10.5703125" style="2" customWidth="1"/>
    <col min="1801" max="1801" width="10.42578125" style="2" bestFit="1" customWidth="1"/>
    <col min="1802" max="1802" width="9.140625" style="2"/>
    <col min="1803" max="1803" width="16.7109375" style="2" bestFit="1" customWidth="1"/>
    <col min="1804" max="2048" width="9.140625" style="2"/>
    <col min="2049" max="2049" width="4.7109375" style="2" customWidth="1"/>
    <col min="2050" max="2050" width="47.7109375" style="2" customWidth="1"/>
    <col min="2051" max="2051" width="7.28515625" style="2" customWidth="1"/>
    <col min="2052" max="2052" width="10.85546875" style="2" customWidth="1"/>
    <col min="2053" max="2054" width="9.7109375" style="2" customWidth="1"/>
    <col min="2055" max="2055" width="14.28515625" style="2" bestFit="1" customWidth="1"/>
    <col min="2056" max="2056" width="10.5703125" style="2" customWidth="1"/>
    <col min="2057" max="2057" width="10.42578125" style="2" bestFit="1" customWidth="1"/>
    <col min="2058" max="2058" width="9.140625" style="2"/>
    <col min="2059" max="2059" width="16.7109375" style="2" bestFit="1" customWidth="1"/>
    <col min="2060" max="2304" width="9.140625" style="2"/>
    <col min="2305" max="2305" width="4.7109375" style="2" customWidth="1"/>
    <col min="2306" max="2306" width="47.7109375" style="2" customWidth="1"/>
    <col min="2307" max="2307" width="7.28515625" style="2" customWidth="1"/>
    <col min="2308" max="2308" width="10.85546875" style="2" customWidth="1"/>
    <col min="2309" max="2310" width="9.7109375" style="2" customWidth="1"/>
    <col min="2311" max="2311" width="14.28515625" style="2" bestFit="1" customWidth="1"/>
    <col min="2312" max="2312" width="10.5703125" style="2" customWidth="1"/>
    <col min="2313" max="2313" width="10.42578125" style="2" bestFit="1" customWidth="1"/>
    <col min="2314" max="2314" width="9.140625" style="2"/>
    <col min="2315" max="2315" width="16.7109375" style="2" bestFit="1" customWidth="1"/>
    <col min="2316" max="2560" width="9.140625" style="2"/>
    <col min="2561" max="2561" width="4.7109375" style="2" customWidth="1"/>
    <col min="2562" max="2562" width="47.7109375" style="2" customWidth="1"/>
    <col min="2563" max="2563" width="7.28515625" style="2" customWidth="1"/>
    <col min="2564" max="2564" width="10.85546875" style="2" customWidth="1"/>
    <col min="2565" max="2566" width="9.7109375" style="2" customWidth="1"/>
    <col min="2567" max="2567" width="14.28515625" style="2" bestFit="1" customWidth="1"/>
    <col min="2568" max="2568" width="10.5703125" style="2" customWidth="1"/>
    <col min="2569" max="2569" width="10.42578125" style="2" bestFit="1" customWidth="1"/>
    <col min="2570" max="2570" width="9.140625" style="2"/>
    <col min="2571" max="2571" width="16.7109375" style="2" bestFit="1" customWidth="1"/>
    <col min="2572" max="2816" width="9.140625" style="2"/>
    <col min="2817" max="2817" width="4.7109375" style="2" customWidth="1"/>
    <col min="2818" max="2818" width="47.7109375" style="2" customWidth="1"/>
    <col min="2819" max="2819" width="7.28515625" style="2" customWidth="1"/>
    <col min="2820" max="2820" width="10.85546875" style="2" customWidth="1"/>
    <col min="2821" max="2822" width="9.7109375" style="2" customWidth="1"/>
    <col min="2823" max="2823" width="14.28515625" style="2" bestFit="1" customWidth="1"/>
    <col min="2824" max="2824" width="10.5703125" style="2" customWidth="1"/>
    <col min="2825" max="2825" width="10.42578125" style="2" bestFit="1" customWidth="1"/>
    <col min="2826" max="2826" width="9.140625" style="2"/>
    <col min="2827" max="2827" width="16.7109375" style="2" bestFit="1" customWidth="1"/>
    <col min="2828" max="3072" width="9.140625" style="2"/>
    <col min="3073" max="3073" width="4.7109375" style="2" customWidth="1"/>
    <col min="3074" max="3074" width="47.7109375" style="2" customWidth="1"/>
    <col min="3075" max="3075" width="7.28515625" style="2" customWidth="1"/>
    <col min="3076" max="3076" width="10.85546875" style="2" customWidth="1"/>
    <col min="3077" max="3078" width="9.7109375" style="2" customWidth="1"/>
    <col min="3079" max="3079" width="14.28515625" style="2" bestFit="1" customWidth="1"/>
    <col min="3080" max="3080" width="10.5703125" style="2" customWidth="1"/>
    <col min="3081" max="3081" width="10.42578125" style="2" bestFit="1" customWidth="1"/>
    <col min="3082" max="3082" width="9.140625" style="2"/>
    <col min="3083" max="3083" width="16.7109375" style="2" bestFit="1" customWidth="1"/>
    <col min="3084" max="3328" width="9.140625" style="2"/>
    <col min="3329" max="3329" width="4.7109375" style="2" customWidth="1"/>
    <col min="3330" max="3330" width="47.7109375" style="2" customWidth="1"/>
    <col min="3331" max="3331" width="7.28515625" style="2" customWidth="1"/>
    <col min="3332" max="3332" width="10.85546875" style="2" customWidth="1"/>
    <col min="3333" max="3334" width="9.7109375" style="2" customWidth="1"/>
    <col min="3335" max="3335" width="14.28515625" style="2" bestFit="1" customWidth="1"/>
    <col min="3336" max="3336" width="10.5703125" style="2" customWidth="1"/>
    <col min="3337" max="3337" width="10.42578125" style="2" bestFit="1" customWidth="1"/>
    <col min="3338" max="3338" width="9.140625" style="2"/>
    <col min="3339" max="3339" width="16.7109375" style="2" bestFit="1" customWidth="1"/>
    <col min="3340" max="3584" width="9.140625" style="2"/>
    <col min="3585" max="3585" width="4.7109375" style="2" customWidth="1"/>
    <col min="3586" max="3586" width="47.7109375" style="2" customWidth="1"/>
    <col min="3587" max="3587" width="7.28515625" style="2" customWidth="1"/>
    <col min="3588" max="3588" width="10.85546875" style="2" customWidth="1"/>
    <col min="3589" max="3590" width="9.7109375" style="2" customWidth="1"/>
    <col min="3591" max="3591" width="14.28515625" style="2" bestFit="1" customWidth="1"/>
    <col min="3592" max="3592" width="10.5703125" style="2" customWidth="1"/>
    <col min="3593" max="3593" width="10.42578125" style="2" bestFit="1" customWidth="1"/>
    <col min="3594" max="3594" width="9.140625" style="2"/>
    <col min="3595" max="3595" width="16.7109375" style="2" bestFit="1" customWidth="1"/>
    <col min="3596" max="3840" width="9.140625" style="2"/>
    <col min="3841" max="3841" width="4.7109375" style="2" customWidth="1"/>
    <col min="3842" max="3842" width="47.7109375" style="2" customWidth="1"/>
    <col min="3843" max="3843" width="7.28515625" style="2" customWidth="1"/>
    <col min="3844" max="3844" width="10.85546875" style="2" customWidth="1"/>
    <col min="3845" max="3846" width="9.7109375" style="2" customWidth="1"/>
    <col min="3847" max="3847" width="14.28515625" style="2" bestFit="1" customWidth="1"/>
    <col min="3848" max="3848" width="10.5703125" style="2" customWidth="1"/>
    <col min="3849" max="3849" width="10.42578125" style="2" bestFit="1" customWidth="1"/>
    <col min="3850" max="3850" width="9.140625" style="2"/>
    <col min="3851" max="3851" width="16.7109375" style="2" bestFit="1" customWidth="1"/>
    <col min="3852" max="4096" width="9.140625" style="2"/>
    <col min="4097" max="4097" width="4.7109375" style="2" customWidth="1"/>
    <col min="4098" max="4098" width="47.7109375" style="2" customWidth="1"/>
    <col min="4099" max="4099" width="7.28515625" style="2" customWidth="1"/>
    <col min="4100" max="4100" width="10.85546875" style="2" customWidth="1"/>
    <col min="4101" max="4102" width="9.7109375" style="2" customWidth="1"/>
    <col min="4103" max="4103" width="14.28515625" style="2" bestFit="1" customWidth="1"/>
    <col min="4104" max="4104" width="10.5703125" style="2" customWidth="1"/>
    <col min="4105" max="4105" width="10.42578125" style="2" bestFit="1" customWidth="1"/>
    <col min="4106" max="4106" width="9.140625" style="2"/>
    <col min="4107" max="4107" width="16.7109375" style="2" bestFit="1" customWidth="1"/>
    <col min="4108" max="4352" width="9.140625" style="2"/>
    <col min="4353" max="4353" width="4.7109375" style="2" customWidth="1"/>
    <col min="4354" max="4354" width="47.7109375" style="2" customWidth="1"/>
    <col min="4355" max="4355" width="7.28515625" style="2" customWidth="1"/>
    <col min="4356" max="4356" width="10.85546875" style="2" customWidth="1"/>
    <col min="4357" max="4358" width="9.7109375" style="2" customWidth="1"/>
    <col min="4359" max="4359" width="14.28515625" style="2" bestFit="1" customWidth="1"/>
    <col min="4360" max="4360" width="10.5703125" style="2" customWidth="1"/>
    <col min="4361" max="4361" width="10.42578125" style="2" bestFit="1" customWidth="1"/>
    <col min="4362" max="4362" width="9.140625" style="2"/>
    <col min="4363" max="4363" width="16.7109375" style="2" bestFit="1" customWidth="1"/>
    <col min="4364" max="4608" width="9.140625" style="2"/>
    <col min="4609" max="4609" width="4.7109375" style="2" customWidth="1"/>
    <col min="4610" max="4610" width="47.7109375" style="2" customWidth="1"/>
    <col min="4611" max="4611" width="7.28515625" style="2" customWidth="1"/>
    <col min="4612" max="4612" width="10.85546875" style="2" customWidth="1"/>
    <col min="4613" max="4614" width="9.7109375" style="2" customWidth="1"/>
    <col min="4615" max="4615" width="14.28515625" style="2" bestFit="1" customWidth="1"/>
    <col min="4616" max="4616" width="10.5703125" style="2" customWidth="1"/>
    <col min="4617" max="4617" width="10.42578125" style="2" bestFit="1" customWidth="1"/>
    <col min="4618" max="4618" width="9.140625" style="2"/>
    <col min="4619" max="4619" width="16.7109375" style="2" bestFit="1" customWidth="1"/>
    <col min="4620" max="4864" width="9.140625" style="2"/>
    <col min="4865" max="4865" width="4.7109375" style="2" customWidth="1"/>
    <col min="4866" max="4866" width="47.7109375" style="2" customWidth="1"/>
    <col min="4867" max="4867" width="7.28515625" style="2" customWidth="1"/>
    <col min="4868" max="4868" width="10.85546875" style="2" customWidth="1"/>
    <col min="4869" max="4870" width="9.7109375" style="2" customWidth="1"/>
    <col min="4871" max="4871" width="14.28515625" style="2" bestFit="1" customWidth="1"/>
    <col min="4872" max="4872" width="10.5703125" style="2" customWidth="1"/>
    <col min="4873" max="4873" width="10.42578125" style="2" bestFit="1" customWidth="1"/>
    <col min="4874" max="4874" width="9.140625" style="2"/>
    <col min="4875" max="4875" width="16.7109375" style="2" bestFit="1" customWidth="1"/>
    <col min="4876" max="5120" width="9.140625" style="2"/>
    <col min="5121" max="5121" width="4.7109375" style="2" customWidth="1"/>
    <col min="5122" max="5122" width="47.7109375" style="2" customWidth="1"/>
    <col min="5123" max="5123" width="7.28515625" style="2" customWidth="1"/>
    <col min="5124" max="5124" width="10.85546875" style="2" customWidth="1"/>
    <col min="5125" max="5126" width="9.7109375" style="2" customWidth="1"/>
    <col min="5127" max="5127" width="14.28515625" style="2" bestFit="1" customWidth="1"/>
    <col min="5128" max="5128" width="10.5703125" style="2" customWidth="1"/>
    <col min="5129" max="5129" width="10.42578125" style="2" bestFit="1" customWidth="1"/>
    <col min="5130" max="5130" width="9.140625" style="2"/>
    <col min="5131" max="5131" width="16.7109375" style="2" bestFit="1" customWidth="1"/>
    <col min="5132" max="5376" width="9.140625" style="2"/>
    <col min="5377" max="5377" width="4.7109375" style="2" customWidth="1"/>
    <col min="5378" max="5378" width="47.7109375" style="2" customWidth="1"/>
    <col min="5379" max="5379" width="7.28515625" style="2" customWidth="1"/>
    <col min="5380" max="5380" width="10.85546875" style="2" customWidth="1"/>
    <col min="5381" max="5382" width="9.7109375" style="2" customWidth="1"/>
    <col min="5383" max="5383" width="14.28515625" style="2" bestFit="1" customWidth="1"/>
    <col min="5384" max="5384" width="10.5703125" style="2" customWidth="1"/>
    <col min="5385" max="5385" width="10.42578125" style="2" bestFit="1" customWidth="1"/>
    <col min="5386" max="5386" width="9.140625" style="2"/>
    <col min="5387" max="5387" width="16.7109375" style="2" bestFit="1" customWidth="1"/>
    <col min="5388" max="5632" width="9.140625" style="2"/>
    <col min="5633" max="5633" width="4.7109375" style="2" customWidth="1"/>
    <col min="5634" max="5634" width="47.7109375" style="2" customWidth="1"/>
    <col min="5635" max="5635" width="7.28515625" style="2" customWidth="1"/>
    <col min="5636" max="5636" width="10.85546875" style="2" customWidth="1"/>
    <col min="5637" max="5638" width="9.7109375" style="2" customWidth="1"/>
    <col min="5639" max="5639" width="14.28515625" style="2" bestFit="1" customWidth="1"/>
    <col min="5640" max="5640" width="10.5703125" style="2" customWidth="1"/>
    <col min="5641" max="5641" width="10.42578125" style="2" bestFit="1" customWidth="1"/>
    <col min="5642" max="5642" width="9.140625" style="2"/>
    <col min="5643" max="5643" width="16.7109375" style="2" bestFit="1" customWidth="1"/>
    <col min="5644" max="5888" width="9.140625" style="2"/>
    <col min="5889" max="5889" width="4.7109375" style="2" customWidth="1"/>
    <col min="5890" max="5890" width="47.7109375" style="2" customWidth="1"/>
    <col min="5891" max="5891" width="7.28515625" style="2" customWidth="1"/>
    <col min="5892" max="5892" width="10.85546875" style="2" customWidth="1"/>
    <col min="5893" max="5894" width="9.7109375" style="2" customWidth="1"/>
    <col min="5895" max="5895" width="14.28515625" style="2" bestFit="1" customWidth="1"/>
    <col min="5896" max="5896" width="10.5703125" style="2" customWidth="1"/>
    <col min="5897" max="5897" width="10.42578125" style="2" bestFit="1" customWidth="1"/>
    <col min="5898" max="5898" width="9.140625" style="2"/>
    <col min="5899" max="5899" width="16.7109375" style="2" bestFit="1" customWidth="1"/>
    <col min="5900" max="6144" width="9.140625" style="2"/>
    <col min="6145" max="6145" width="4.7109375" style="2" customWidth="1"/>
    <col min="6146" max="6146" width="47.7109375" style="2" customWidth="1"/>
    <col min="6147" max="6147" width="7.28515625" style="2" customWidth="1"/>
    <col min="6148" max="6148" width="10.85546875" style="2" customWidth="1"/>
    <col min="6149" max="6150" width="9.7109375" style="2" customWidth="1"/>
    <col min="6151" max="6151" width="14.28515625" style="2" bestFit="1" customWidth="1"/>
    <col min="6152" max="6152" width="10.5703125" style="2" customWidth="1"/>
    <col min="6153" max="6153" width="10.42578125" style="2" bestFit="1" customWidth="1"/>
    <col min="6154" max="6154" width="9.140625" style="2"/>
    <col min="6155" max="6155" width="16.7109375" style="2" bestFit="1" customWidth="1"/>
    <col min="6156" max="6400" width="9.140625" style="2"/>
    <col min="6401" max="6401" width="4.7109375" style="2" customWidth="1"/>
    <col min="6402" max="6402" width="47.7109375" style="2" customWidth="1"/>
    <col min="6403" max="6403" width="7.28515625" style="2" customWidth="1"/>
    <col min="6404" max="6404" width="10.85546875" style="2" customWidth="1"/>
    <col min="6405" max="6406" width="9.7109375" style="2" customWidth="1"/>
    <col min="6407" max="6407" width="14.28515625" style="2" bestFit="1" customWidth="1"/>
    <col min="6408" max="6408" width="10.5703125" style="2" customWidth="1"/>
    <col min="6409" max="6409" width="10.42578125" style="2" bestFit="1" customWidth="1"/>
    <col min="6410" max="6410" width="9.140625" style="2"/>
    <col min="6411" max="6411" width="16.7109375" style="2" bestFit="1" customWidth="1"/>
    <col min="6412" max="6656" width="9.140625" style="2"/>
    <col min="6657" max="6657" width="4.7109375" style="2" customWidth="1"/>
    <col min="6658" max="6658" width="47.7109375" style="2" customWidth="1"/>
    <col min="6659" max="6659" width="7.28515625" style="2" customWidth="1"/>
    <col min="6660" max="6660" width="10.85546875" style="2" customWidth="1"/>
    <col min="6661" max="6662" width="9.7109375" style="2" customWidth="1"/>
    <col min="6663" max="6663" width="14.28515625" style="2" bestFit="1" customWidth="1"/>
    <col min="6664" max="6664" width="10.5703125" style="2" customWidth="1"/>
    <col min="6665" max="6665" width="10.42578125" style="2" bestFit="1" customWidth="1"/>
    <col min="6666" max="6666" width="9.140625" style="2"/>
    <col min="6667" max="6667" width="16.7109375" style="2" bestFit="1" customWidth="1"/>
    <col min="6668" max="6912" width="9.140625" style="2"/>
    <col min="6913" max="6913" width="4.7109375" style="2" customWidth="1"/>
    <col min="6914" max="6914" width="47.7109375" style="2" customWidth="1"/>
    <col min="6915" max="6915" width="7.28515625" style="2" customWidth="1"/>
    <col min="6916" max="6916" width="10.85546875" style="2" customWidth="1"/>
    <col min="6917" max="6918" width="9.7109375" style="2" customWidth="1"/>
    <col min="6919" max="6919" width="14.28515625" style="2" bestFit="1" customWidth="1"/>
    <col min="6920" max="6920" width="10.5703125" style="2" customWidth="1"/>
    <col min="6921" max="6921" width="10.42578125" style="2" bestFit="1" customWidth="1"/>
    <col min="6922" max="6922" width="9.140625" style="2"/>
    <col min="6923" max="6923" width="16.7109375" style="2" bestFit="1" customWidth="1"/>
    <col min="6924" max="7168" width="9.140625" style="2"/>
    <col min="7169" max="7169" width="4.7109375" style="2" customWidth="1"/>
    <col min="7170" max="7170" width="47.7109375" style="2" customWidth="1"/>
    <col min="7171" max="7171" width="7.28515625" style="2" customWidth="1"/>
    <col min="7172" max="7172" width="10.85546875" style="2" customWidth="1"/>
    <col min="7173" max="7174" width="9.7109375" style="2" customWidth="1"/>
    <col min="7175" max="7175" width="14.28515625" style="2" bestFit="1" customWidth="1"/>
    <col min="7176" max="7176" width="10.5703125" style="2" customWidth="1"/>
    <col min="7177" max="7177" width="10.42578125" style="2" bestFit="1" customWidth="1"/>
    <col min="7178" max="7178" width="9.140625" style="2"/>
    <col min="7179" max="7179" width="16.7109375" style="2" bestFit="1" customWidth="1"/>
    <col min="7180" max="7424" width="9.140625" style="2"/>
    <col min="7425" max="7425" width="4.7109375" style="2" customWidth="1"/>
    <col min="7426" max="7426" width="47.7109375" style="2" customWidth="1"/>
    <col min="7427" max="7427" width="7.28515625" style="2" customWidth="1"/>
    <col min="7428" max="7428" width="10.85546875" style="2" customWidth="1"/>
    <col min="7429" max="7430" width="9.7109375" style="2" customWidth="1"/>
    <col min="7431" max="7431" width="14.28515625" style="2" bestFit="1" customWidth="1"/>
    <col min="7432" max="7432" width="10.5703125" style="2" customWidth="1"/>
    <col min="7433" max="7433" width="10.42578125" style="2" bestFit="1" customWidth="1"/>
    <col min="7434" max="7434" width="9.140625" style="2"/>
    <col min="7435" max="7435" width="16.7109375" style="2" bestFit="1" customWidth="1"/>
    <col min="7436" max="7680" width="9.140625" style="2"/>
    <col min="7681" max="7681" width="4.7109375" style="2" customWidth="1"/>
    <col min="7682" max="7682" width="47.7109375" style="2" customWidth="1"/>
    <col min="7683" max="7683" width="7.28515625" style="2" customWidth="1"/>
    <col min="7684" max="7684" width="10.85546875" style="2" customWidth="1"/>
    <col min="7685" max="7686" width="9.7109375" style="2" customWidth="1"/>
    <col min="7687" max="7687" width="14.28515625" style="2" bestFit="1" customWidth="1"/>
    <col min="7688" max="7688" width="10.5703125" style="2" customWidth="1"/>
    <col min="7689" max="7689" width="10.42578125" style="2" bestFit="1" customWidth="1"/>
    <col min="7690" max="7690" width="9.140625" style="2"/>
    <col min="7691" max="7691" width="16.7109375" style="2" bestFit="1" customWidth="1"/>
    <col min="7692" max="7936" width="9.140625" style="2"/>
    <col min="7937" max="7937" width="4.7109375" style="2" customWidth="1"/>
    <col min="7938" max="7938" width="47.7109375" style="2" customWidth="1"/>
    <col min="7939" max="7939" width="7.28515625" style="2" customWidth="1"/>
    <col min="7940" max="7940" width="10.85546875" style="2" customWidth="1"/>
    <col min="7941" max="7942" width="9.7109375" style="2" customWidth="1"/>
    <col min="7943" max="7943" width="14.28515625" style="2" bestFit="1" customWidth="1"/>
    <col min="7944" max="7944" width="10.5703125" style="2" customWidth="1"/>
    <col min="7945" max="7945" width="10.42578125" style="2" bestFit="1" customWidth="1"/>
    <col min="7946" max="7946" width="9.140625" style="2"/>
    <col min="7947" max="7947" width="16.7109375" style="2" bestFit="1" customWidth="1"/>
    <col min="7948" max="8192" width="9.140625" style="2"/>
    <col min="8193" max="8193" width="4.7109375" style="2" customWidth="1"/>
    <col min="8194" max="8194" width="47.7109375" style="2" customWidth="1"/>
    <col min="8195" max="8195" width="7.28515625" style="2" customWidth="1"/>
    <col min="8196" max="8196" width="10.85546875" style="2" customWidth="1"/>
    <col min="8197" max="8198" width="9.7109375" style="2" customWidth="1"/>
    <col min="8199" max="8199" width="14.28515625" style="2" bestFit="1" customWidth="1"/>
    <col min="8200" max="8200" width="10.5703125" style="2" customWidth="1"/>
    <col min="8201" max="8201" width="10.42578125" style="2" bestFit="1" customWidth="1"/>
    <col min="8202" max="8202" width="9.140625" style="2"/>
    <col min="8203" max="8203" width="16.7109375" style="2" bestFit="1" customWidth="1"/>
    <col min="8204" max="8448" width="9.140625" style="2"/>
    <col min="8449" max="8449" width="4.7109375" style="2" customWidth="1"/>
    <col min="8450" max="8450" width="47.7109375" style="2" customWidth="1"/>
    <col min="8451" max="8451" width="7.28515625" style="2" customWidth="1"/>
    <col min="8452" max="8452" width="10.85546875" style="2" customWidth="1"/>
    <col min="8453" max="8454" width="9.7109375" style="2" customWidth="1"/>
    <col min="8455" max="8455" width="14.28515625" style="2" bestFit="1" customWidth="1"/>
    <col min="8456" max="8456" width="10.5703125" style="2" customWidth="1"/>
    <col min="8457" max="8457" width="10.42578125" style="2" bestFit="1" customWidth="1"/>
    <col min="8458" max="8458" width="9.140625" style="2"/>
    <col min="8459" max="8459" width="16.7109375" style="2" bestFit="1" customWidth="1"/>
    <col min="8460" max="8704" width="9.140625" style="2"/>
    <col min="8705" max="8705" width="4.7109375" style="2" customWidth="1"/>
    <col min="8706" max="8706" width="47.7109375" style="2" customWidth="1"/>
    <col min="8707" max="8707" width="7.28515625" style="2" customWidth="1"/>
    <col min="8708" max="8708" width="10.85546875" style="2" customWidth="1"/>
    <col min="8709" max="8710" width="9.7109375" style="2" customWidth="1"/>
    <col min="8711" max="8711" width="14.28515625" style="2" bestFit="1" customWidth="1"/>
    <col min="8712" max="8712" width="10.5703125" style="2" customWidth="1"/>
    <col min="8713" max="8713" width="10.42578125" style="2" bestFit="1" customWidth="1"/>
    <col min="8714" max="8714" width="9.140625" style="2"/>
    <col min="8715" max="8715" width="16.7109375" style="2" bestFit="1" customWidth="1"/>
    <col min="8716" max="8960" width="9.140625" style="2"/>
    <col min="8961" max="8961" width="4.7109375" style="2" customWidth="1"/>
    <col min="8962" max="8962" width="47.7109375" style="2" customWidth="1"/>
    <col min="8963" max="8963" width="7.28515625" style="2" customWidth="1"/>
    <col min="8964" max="8964" width="10.85546875" style="2" customWidth="1"/>
    <col min="8965" max="8966" width="9.7109375" style="2" customWidth="1"/>
    <col min="8967" max="8967" width="14.28515625" style="2" bestFit="1" customWidth="1"/>
    <col min="8968" max="8968" width="10.5703125" style="2" customWidth="1"/>
    <col min="8969" max="8969" width="10.42578125" style="2" bestFit="1" customWidth="1"/>
    <col min="8970" max="8970" width="9.140625" style="2"/>
    <col min="8971" max="8971" width="16.7109375" style="2" bestFit="1" customWidth="1"/>
    <col min="8972" max="9216" width="9.140625" style="2"/>
    <col min="9217" max="9217" width="4.7109375" style="2" customWidth="1"/>
    <col min="9218" max="9218" width="47.7109375" style="2" customWidth="1"/>
    <col min="9219" max="9219" width="7.28515625" style="2" customWidth="1"/>
    <col min="9220" max="9220" width="10.85546875" style="2" customWidth="1"/>
    <col min="9221" max="9222" width="9.7109375" style="2" customWidth="1"/>
    <col min="9223" max="9223" width="14.28515625" style="2" bestFit="1" customWidth="1"/>
    <col min="9224" max="9224" width="10.5703125" style="2" customWidth="1"/>
    <col min="9225" max="9225" width="10.42578125" style="2" bestFit="1" customWidth="1"/>
    <col min="9226" max="9226" width="9.140625" style="2"/>
    <col min="9227" max="9227" width="16.7109375" style="2" bestFit="1" customWidth="1"/>
    <col min="9228" max="9472" width="9.140625" style="2"/>
    <col min="9473" max="9473" width="4.7109375" style="2" customWidth="1"/>
    <col min="9474" max="9474" width="47.7109375" style="2" customWidth="1"/>
    <col min="9475" max="9475" width="7.28515625" style="2" customWidth="1"/>
    <col min="9476" max="9476" width="10.85546875" style="2" customWidth="1"/>
    <col min="9477" max="9478" width="9.7109375" style="2" customWidth="1"/>
    <col min="9479" max="9479" width="14.28515625" style="2" bestFit="1" customWidth="1"/>
    <col min="9480" max="9480" width="10.5703125" style="2" customWidth="1"/>
    <col min="9481" max="9481" width="10.42578125" style="2" bestFit="1" customWidth="1"/>
    <col min="9482" max="9482" width="9.140625" style="2"/>
    <col min="9483" max="9483" width="16.7109375" style="2" bestFit="1" customWidth="1"/>
    <col min="9484" max="9728" width="9.140625" style="2"/>
    <col min="9729" max="9729" width="4.7109375" style="2" customWidth="1"/>
    <col min="9730" max="9730" width="47.7109375" style="2" customWidth="1"/>
    <col min="9731" max="9731" width="7.28515625" style="2" customWidth="1"/>
    <col min="9732" max="9732" width="10.85546875" style="2" customWidth="1"/>
    <col min="9733" max="9734" width="9.7109375" style="2" customWidth="1"/>
    <col min="9735" max="9735" width="14.28515625" style="2" bestFit="1" customWidth="1"/>
    <col min="9736" max="9736" width="10.5703125" style="2" customWidth="1"/>
    <col min="9737" max="9737" width="10.42578125" style="2" bestFit="1" customWidth="1"/>
    <col min="9738" max="9738" width="9.140625" style="2"/>
    <col min="9739" max="9739" width="16.7109375" style="2" bestFit="1" customWidth="1"/>
    <col min="9740" max="9984" width="9.140625" style="2"/>
    <col min="9985" max="9985" width="4.7109375" style="2" customWidth="1"/>
    <col min="9986" max="9986" width="47.7109375" style="2" customWidth="1"/>
    <col min="9987" max="9987" width="7.28515625" style="2" customWidth="1"/>
    <col min="9988" max="9988" width="10.85546875" style="2" customWidth="1"/>
    <col min="9989" max="9990" width="9.7109375" style="2" customWidth="1"/>
    <col min="9991" max="9991" width="14.28515625" style="2" bestFit="1" customWidth="1"/>
    <col min="9992" max="9992" width="10.5703125" style="2" customWidth="1"/>
    <col min="9993" max="9993" width="10.42578125" style="2" bestFit="1" customWidth="1"/>
    <col min="9994" max="9994" width="9.140625" style="2"/>
    <col min="9995" max="9995" width="16.7109375" style="2" bestFit="1" customWidth="1"/>
    <col min="9996" max="10240" width="9.140625" style="2"/>
    <col min="10241" max="10241" width="4.7109375" style="2" customWidth="1"/>
    <col min="10242" max="10242" width="47.7109375" style="2" customWidth="1"/>
    <col min="10243" max="10243" width="7.28515625" style="2" customWidth="1"/>
    <col min="10244" max="10244" width="10.85546875" style="2" customWidth="1"/>
    <col min="10245" max="10246" width="9.7109375" style="2" customWidth="1"/>
    <col min="10247" max="10247" width="14.28515625" style="2" bestFit="1" customWidth="1"/>
    <col min="10248" max="10248" width="10.5703125" style="2" customWidth="1"/>
    <col min="10249" max="10249" width="10.42578125" style="2" bestFit="1" customWidth="1"/>
    <col min="10250" max="10250" width="9.140625" style="2"/>
    <col min="10251" max="10251" width="16.7109375" style="2" bestFit="1" customWidth="1"/>
    <col min="10252" max="10496" width="9.140625" style="2"/>
    <col min="10497" max="10497" width="4.7109375" style="2" customWidth="1"/>
    <col min="10498" max="10498" width="47.7109375" style="2" customWidth="1"/>
    <col min="10499" max="10499" width="7.28515625" style="2" customWidth="1"/>
    <col min="10500" max="10500" width="10.85546875" style="2" customWidth="1"/>
    <col min="10501" max="10502" width="9.7109375" style="2" customWidth="1"/>
    <col min="10503" max="10503" width="14.28515625" style="2" bestFit="1" customWidth="1"/>
    <col min="10504" max="10504" width="10.5703125" style="2" customWidth="1"/>
    <col min="10505" max="10505" width="10.42578125" style="2" bestFit="1" customWidth="1"/>
    <col min="10506" max="10506" width="9.140625" style="2"/>
    <col min="10507" max="10507" width="16.7109375" style="2" bestFit="1" customWidth="1"/>
    <col min="10508" max="10752" width="9.140625" style="2"/>
    <col min="10753" max="10753" width="4.7109375" style="2" customWidth="1"/>
    <col min="10754" max="10754" width="47.7109375" style="2" customWidth="1"/>
    <col min="10755" max="10755" width="7.28515625" style="2" customWidth="1"/>
    <col min="10756" max="10756" width="10.85546875" style="2" customWidth="1"/>
    <col min="10757" max="10758" width="9.7109375" style="2" customWidth="1"/>
    <col min="10759" max="10759" width="14.28515625" style="2" bestFit="1" customWidth="1"/>
    <col min="10760" max="10760" width="10.5703125" style="2" customWidth="1"/>
    <col min="10761" max="10761" width="10.42578125" style="2" bestFit="1" customWidth="1"/>
    <col min="10762" max="10762" width="9.140625" style="2"/>
    <col min="10763" max="10763" width="16.7109375" style="2" bestFit="1" customWidth="1"/>
    <col min="10764" max="11008" width="9.140625" style="2"/>
    <col min="11009" max="11009" width="4.7109375" style="2" customWidth="1"/>
    <col min="11010" max="11010" width="47.7109375" style="2" customWidth="1"/>
    <col min="11011" max="11011" width="7.28515625" style="2" customWidth="1"/>
    <col min="11012" max="11012" width="10.85546875" style="2" customWidth="1"/>
    <col min="11013" max="11014" width="9.7109375" style="2" customWidth="1"/>
    <col min="11015" max="11015" width="14.28515625" style="2" bestFit="1" customWidth="1"/>
    <col min="11016" max="11016" width="10.5703125" style="2" customWidth="1"/>
    <col min="11017" max="11017" width="10.42578125" style="2" bestFit="1" customWidth="1"/>
    <col min="11018" max="11018" width="9.140625" style="2"/>
    <col min="11019" max="11019" width="16.7109375" style="2" bestFit="1" customWidth="1"/>
    <col min="11020" max="11264" width="9.140625" style="2"/>
    <col min="11265" max="11265" width="4.7109375" style="2" customWidth="1"/>
    <col min="11266" max="11266" width="47.7109375" style="2" customWidth="1"/>
    <col min="11267" max="11267" width="7.28515625" style="2" customWidth="1"/>
    <col min="11268" max="11268" width="10.85546875" style="2" customWidth="1"/>
    <col min="11269" max="11270" width="9.7109375" style="2" customWidth="1"/>
    <col min="11271" max="11271" width="14.28515625" style="2" bestFit="1" customWidth="1"/>
    <col min="11272" max="11272" width="10.5703125" style="2" customWidth="1"/>
    <col min="11273" max="11273" width="10.42578125" style="2" bestFit="1" customWidth="1"/>
    <col min="11274" max="11274" width="9.140625" style="2"/>
    <col min="11275" max="11275" width="16.7109375" style="2" bestFit="1" customWidth="1"/>
    <col min="11276" max="11520" width="9.140625" style="2"/>
    <col min="11521" max="11521" width="4.7109375" style="2" customWidth="1"/>
    <col min="11522" max="11522" width="47.7109375" style="2" customWidth="1"/>
    <col min="11523" max="11523" width="7.28515625" style="2" customWidth="1"/>
    <col min="11524" max="11524" width="10.85546875" style="2" customWidth="1"/>
    <col min="11525" max="11526" width="9.7109375" style="2" customWidth="1"/>
    <col min="11527" max="11527" width="14.28515625" style="2" bestFit="1" customWidth="1"/>
    <col min="11528" max="11528" width="10.5703125" style="2" customWidth="1"/>
    <col min="11529" max="11529" width="10.42578125" style="2" bestFit="1" customWidth="1"/>
    <col min="11530" max="11530" width="9.140625" style="2"/>
    <col min="11531" max="11531" width="16.7109375" style="2" bestFit="1" customWidth="1"/>
    <col min="11532" max="11776" width="9.140625" style="2"/>
    <col min="11777" max="11777" width="4.7109375" style="2" customWidth="1"/>
    <col min="11778" max="11778" width="47.7109375" style="2" customWidth="1"/>
    <col min="11779" max="11779" width="7.28515625" style="2" customWidth="1"/>
    <col min="11780" max="11780" width="10.85546875" style="2" customWidth="1"/>
    <col min="11781" max="11782" width="9.7109375" style="2" customWidth="1"/>
    <col min="11783" max="11783" width="14.28515625" style="2" bestFit="1" customWidth="1"/>
    <col min="11784" max="11784" width="10.5703125" style="2" customWidth="1"/>
    <col min="11785" max="11785" width="10.42578125" style="2" bestFit="1" customWidth="1"/>
    <col min="11786" max="11786" width="9.140625" style="2"/>
    <col min="11787" max="11787" width="16.7109375" style="2" bestFit="1" customWidth="1"/>
    <col min="11788" max="12032" width="9.140625" style="2"/>
    <col min="12033" max="12033" width="4.7109375" style="2" customWidth="1"/>
    <col min="12034" max="12034" width="47.7109375" style="2" customWidth="1"/>
    <col min="12035" max="12035" width="7.28515625" style="2" customWidth="1"/>
    <col min="12036" max="12036" width="10.85546875" style="2" customWidth="1"/>
    <col min="12037" max="12038" width="9.7109375" style="2" customWidth="1"/>
    <col min="12039" max="12039" width="14.28515625" style="2" bestFit="1" customWidth="1"/>
    <col min="12040" max="12040" width="10.5703125" style="2" customWidth="1"/>
    <col min="12041" max="12041" width="10.42578125" style="2" bestFit="1" customWidth="1"/>
    <col min="12042" max="12042" width="9.140625" style="2"/>
    <col min="12043" max="12043" width="16.7109375" style="2" bestFit="1" customWidth="1"/>
    <col min="12044" max="12288" width="9.140625" style="2"/>
    <col min="12289" max="12289" width="4.7109375" style="2" customWidth="1"/>
    <col min="12290" max="12290" width="47.7109375" style="2" customWidth="1"/>
    <col min="12291" max="12291" width="7.28515625" style="2" customWidth="1"/>
    <col min="12292" max="12292" width="10.85546875" style="2" customWidth="1"/>
    <col min="12293" max="12294" width="9.7109375" style="2" customWidth="1"/>
    <col min="12295" max="12295" width="14.28515625" style="2" bestFit="1" customWidth="1"/>
    <col min="12296" max="12296" width="10.5703125" style="2" customWidth="1"/>
    <col min="12297" max="12297" width="10.42578125" style="2" bestFit="1" customWidth="1"/>
    <col min="12298" max="12298" width="9.140625" style="2"/>
    <col min="12299" max="12299" width="16.7109375" style="2" bestFit="1" customWidth="1"/>
    <col min="12300" max="12544" width="9.140625" style="2"/>
    <col min="12545" max="12545" width="4.7109375" style="2" customWidth="1"/>
    <col min="12546" max="12546" width="47.7109375" style="2" customWidth="1"/>
    <col min="12547" max="12547" width="7.28515625" style="2" customWidth="1"/>
    <col min="12548" max="12548" width="10.85546875" style="2" customWidth="1"/>
    <col min="12549" max="12550" width="9.7109375" style="2" customWidth="1"/>
    <col min="12551" max="12551" width="14.28515625" style="2" bestFit="1" customWidth="1"/>
    <col min="12552" max="12552" width="10.5703125" style="2" customWidth="1"/>
    <col min="12553" max="12553" width="10.42578125" style="2" bestFit="1" customWidth="1"/>
    <col min="12554" max="12554" width="9.140625" style="2"/>
    <col min="12555" max="12555" width="16.7109375" style="2" bestFit="1" customWidth="1"/>
    <col min="12556" max="12800" width="9.140625" style="2"/>
    <col min="12801" max="12801" width="4.7109375" style="2" customWidth="1"/>
    <col min="12802" max="12802" width="47.7109375" style="2" customWidth="1"/>
    <col min="12803" max="12803" width="7.28515625" style="2" customWidth="1"/>
    <col min="12804" max="12804" width="10.85546875" style="2" customWidth="1"/>
    <col min="12805" max="12806" width="9.7109375" style="2" customWidth="1"/>
    <col min="12807" max="12807" width="14.28515625" style="2" bestFit="1" customWidth="1"/>
    <col min="12808" max="12808" width="10.5703125" style="2" customWidth="1"/>
    <col min="12809" max="12809" width="10.42578125" style="2" bestFit="1" customWidth="1"/>
    <col min="12810" max="12810" width="9.140625" style="2"/>
    <col min="12811" max="12811" width="16.7109375" style="2" bestFit="1" customWidth="1"/>
    <col min="12812" max="13056" width="9.140625" style="2"/>
    <col min="13057" max="13057" width="4.7109375" style="2" customWidth="1"/>
    <col min="13058" max="13058" width="47.7109375" style="2" customWidth="1"/>
    <col min="13059" max="13059" width="7.28515625" style="2" customWidth="1"/>
    <col min="13060" max="13060" width="10.85546875" style="2" customWidth="1"/>
    <col min="13061" max="13062" width="9.7109375" style="2" customWidth="1"/>
    <col min="13063" max="13063" width="14.28515625" style="2" bestFit="1" customWidth="1"/>
    <col min="13064" max="13064" width="10.5703125" style="2" customWidth="1"/>
    <col min="13065" max="13065" width="10.42578125" style="2" bestFit="1" customWidth="1"/>
    <col min="13066" max="13066" width="9.140625" style="2"/>
    <col min="13067" max="13067" width="16.7109375" style="2" bestFit="1" customWidth="1"/>
    <col min="13068" max="13312" width="9.140625" style="2"/>
    <col min="13313" max="13313" width="4.7109375" style="2" customWidth="1"/>
    <col min="13314" max="13314" width="47.7109375" style="2" customWidth="1"/>
    <col min="13315" max="13315" width="7.28515625" style="2" customWidth="1"/>
    <col min="13316" max="13316" width="10.85546875" style="2" customWidth="1"/>
    <col min="13317" max="13318" width="9.7109375" style="2" customWidth="1"/>
    <col min="13319" max="13319" width="14.28515625" style="2" bestFit="1" customWidth="1"/>
    <col min="13320" max="13320" width="10.5703125" style="2" customWidth="1"/>
    <col min="13321" max="13321" width="10.42578125" style="2" bestFit="1" customWidth="1"/>
    <col min="13322" max="13322" width="9.140625" style="2"/>
    <col min="13323" max="13323" width="16.7109375" style="2" bestFit="1" customWidth="1"/>
    <col min="13324" max="13568" width="9.140625" style="2"/>
    <col min="13569" max="13569" width="4.7109375" style="2" customWidth="1"/>
    <col min="13570" max="13570" width="47.7109375" style="2" customWidth="1"/>
    <col min="13571" max="13571" width="7.28515625" style="2" customWidth="1"/>
    <col min="13572" max="13572" width="10.85546875" style="2" customWidth="1"/>
    <col min="13573" max="13574" width="9.7109375" style="2" customWidth="1"/>
    <col min="13575" max="13575" width="14.28515625" style="2" bestFit="1" customWidth="1"/>
    <col min="13576" max="13576" width="10.5703125" style="2" customWidth="1"/>
    <col min="13577" max="13577" width="10.42578125" style="2" bestFit="1" customWidth="1"/>
    <col min="13578" max="13578" width="9.140625" style="2"/>
    <col min="13579" max="13579" width="16.7109375" style="2" bestFit="1" customWidth="1"/>
    <col min="13580" max="13824" width="9.140625" style="2"/>
    <col min="13825" max="13825" width="4.7109375" style="2" customWidth="1"/>
    <col min="13826" max="13826" width="47.7109375" style="2" customWidth="1"/>
    <col min="13827" max="13827" width="7.28515625" style="2" customWidth="1"/>
    <col min="13828" max="13828" width="10.85546875" style="2" customWidth="1"/>
    <col min="13829" max="13830" width="9.7109375" style="2" customWidth="1"/>
    <col min="13831" max="13831" width="14.28515625" style="2" bestFit="1" customWidth="1"/>
    <col min="13832" max="13832" width="10.5703125" style="2" customWidth="1"/>
    <col min="13833" max="13833" width="10.42578125" style="2" bestFit="1" customWidth="1"/>
    <col min="13834" max="13834" width="9.140625" style="2"/>
    <col min="13835" max="13835" width="16.7109375" style="2" bestFit="1" customWidth="1"/>
    <col min="13836" max="14080" width="9.140625" style="2"/>
    <col min="14081" max="14081" width="4.7109375" style="2" customWidth="1"/>
    <col min="14082" max="14082" width="47.7109375" style="2" customWidth="1"/>
    <col min="14083" max="14083" width="7.28515625" style="2" customWidth="1"/>
    <col min="14084" max="14084" width="10.85546875" style="2" customWidth="1"/>
    <col min="14085" max="14086" width="9.7109375" style="2" customWidth="1"/>
    <col min="14087" max="14087" width="14.28515625" style="2" bestFit="1" customWidth="1"/>
    <col min="14088" max="14088" width="10.5703125" style="2" customWidth="1"/>
    <col min="14089" max="14089" width="10.42578125" style="2" bestFit="1" customWidth="1"/>
    <col min="14090" max="14090" width="9.140625" style="2"/>
    <col min="14091" max="14091" width="16.7109375" style="2" bestFit="1" customWidth="1"/>
    <col min="14092" max="14336" width="9.140625" style="2"/>
    <col min="14337" max="14337" width="4.7109375" style="2" customWidth="1"/>
    <col min="14338" max="14338" width="47.7109375" style="2" customWidth="1"/>
    <col min="14339" max="14339" width="7.28515625" style="2" customWidth="1"/>
    <col min="14340" max="14340" width="10.85546875" style="2" customWidth="1"/>
    <col min="14341" max="14342" width="9.7109375" style="2" customWidth="1"/>
    <col min="14343" max="14343" width="14.28515625" style="2" bestFit="1" customWidth="1"/>
    <col min="14344" max="14344" width="10.5703125" style="2" customWidth="1"/>
    <col min="14345" max="14345" width="10.42578125" style="2" bestFit="1" customWidth="1"/>
    <col min="14346" max="14346" width="9.140625" style="2"/>
    <col min="14347" max="14347" width="16.7109375" style="2" bestFit="1" customWidth="1"/>
    <col min="14348" max="14592" width="9.140625" style="2"/>
    <col min="14593" max="14593" width="4.7109375" style="2" customWidth="1"/>
    <col min="14594" max="14594" width="47.7109375" style="2" customWidth="1"/>
    <col min="14595" max="14595" width="7.28515625" style="2" customWidth="1"/>
    <col min="14596" max="14596" width="10.85546875" style="2" customWidth="1"/>
    <col min="14597" max="14598" width="9.7109375" style="2" customWidth="1"/>
    <col min="14599" max="14599" width="14.28515625" style="2" bestFit="1" customWidth="1"/>
    <col min="14600" max="14600" width="10.5703125" style="2" customWidth="1"/>
    <col min="14601" max="14601" width="10.42578125" style="2" bestFit="1" customWidth="1"/>
    <col min="14602" max="14602" width="9.140625" style="2"/>
    <col min="14603" max="14603" width="16.7109375" style="2" bestFit="1" customWidth="1"/>
    <col min="14604" max="14848" width="9.140625" style="2"/>
    <col min="14849" max="14849" width="4.7109375" style="2" customWidth="1"/>
    <col min="14850" max="14850" width="47.7109375" style="2" customWidth="1"/>
    <col min="14851" max="14851" width="7.28515625" style="2" customWidth="1"/>
    <col min="14852" max="14852" width="10.85546875" style="2" customWidth="1"/>
    <col min="14853" max="14854" width="9.7109375" style="2" customWidth="1"/>
    <col min="14855" max="14855" width="14.28515625" style="2" bestFit="1" customWidth="1"/>
    <col min="14856" max="14856" width="10.5703125" style="2" customWidth="1"/>
    <col min="14857" max="14857" width="10.42578125" style="2" bestFit="1" customWidth="1"/>
    <col min="14858" max="14858" width="9.140625" style="2"/>
    <col min="14859" max="14859" width="16.7109375" style="2" bestFit="1" customWidth="1"/>
    <col min="14860" max="15104" width="9.140625" style="2"/>
    <col min="15105" max="15105" width="4.7109375" style="2" customWidth="1"/>
    <col min="15106" max="15106" width="47.7109375" style="2" customWidth="1"/>
    <col min="15107" max="15107" width="7.28515625" style="2" customWidth="1"/>
    <col min="15108" max="15108" width="10.85546875" style="2" customWidth="1"/>
    <col min="15109" max="15110" width="9.7109375" style="2" customWidth="1"/>
    <col min="15111" max="15111" width="14.28515625" style="2" bestFit="1" customWidth="1"/>
    <col min="15112" max="15112" width="10.5703125" style="2" customWidth="1"/>
    <col min="15113" max="15113" width="10.42578125" style="2" bestFit="1" customWidth="1"/>
    <col min="15114" max="15114" width="9.140625" style="2"/>
    <col min="15115" max="15115" width="16.7109375" style="2" bestFit="1" customWidth="1"/>
    <col min="15116" max="15360" width="9.140625" style="2"/>
    <col min="15361" max="15361" width="4.7109375" style="2" customWidth="1"/>
    <col min="15362" max="15362" width="47.7109375" style="2" customWidth="1"/>
    <col min="15363" max="15363" width="7.28515625" style="2" customWidth="1"/>
    <col min="15364" max="15364" width="10.85546875" style="2" customWidth="1"/>
    <col min="15365" max="15366" width="9.7109375" style="2" customWidth="1"/>
    <col min="15367" max="15367" width="14.28515625" style="2" bestFit="1" customWidth="1"/>
    <col min="15368" max="15368" width="10.5703125" style="2" customWidth="1"/>
    <col min="15369" max="15369" width="10.42578125" style="2" bestFit="1" customWidth="1"/>
    <col min="15370" max="15370" width="9.140625" style="2"/>
    <col min="15371" max="15371" width="16.7109375" style="2" bestFit="1" customWidth="1"/>
    <col min="15372" max="15616" width="9.140625" style="2"/>
    <col min="15617" max="15617" width="4.7109375" style="2" customWidth="1"/>
    <col min="15618" max="15618" width="47.7109375" style="2" customWidth="1"/>
    <col min="15619" max="15619" width="7.28515625" style="2" customWidth="1"/>
    <col min="15620" max="15620" width="10.85546875" style="2" customWidth="1"/>
    <col min="15621" max="15622" width="9.7109375" style="2" customWidth="1"/>
    <col min="15623" max="15623" width="14.28515625" style="2" bestFit="1" customWidth="1"/>
    <col min="15624" max="15624" width="10.5703125" style="2" customWidth="1"/>
    <col min="15625" max="15625" width="10.42578125" style="2" bestFit="1" customWidth="1"/>
    <col min="15626" max="15626" width="9.140625" style="2"/>
    <col min="15627" max="15627" width="16.7109375" style="2" bestFit="1" customWidth="1"/>
    <col min="15628" max="15872" width="9.140625" style="2"/>
    <col min="15873" max="15873" width="4.7109375" style="2" customWidth="1"/>
    <col min="15874" max="15874" width="47.7109375" style="2" customWidth="1"/>
    <col min="15875" max="15875" width="7.28515625" style="2" customWidth="1"/>
    <col min="15876" max="15876" width="10.85546875" style="2" customWidth="1"/>
    <col min="15877" max="15878" width="9.7109375" style="2" customWidth="1"/>
    <col min="15879" max="15879" width="14.28515625" style="2" bestFit="1" customWidth="1"/>
    <col min="15880" max="15880" width="10.5703125" style="2" customWidth="1"/>
    <col min="15881" max="15881" width="10.42578125" style="2" bestFit="1" customWidth="1"/>
    <col min="15882" max="15882" width="9.140625" style="2"/>
    <col min="15883" max="15883" width="16.7109375" style="2" bestFit="1" customWidth="1"/>
    <col min="15884" max="16128" width="9.140625" style="2"/>
    <col min="16129" max="16129" width="4.7109375" style="2" customWidth="1"/>
    <col min="16130" max="16130" width="47.7109375" style="2" customWidth="1"/>
    <col min="16131" max="16131" width="7.28515625" style="2" customWidth="1"/>
    <col min="16132" max="16132" width="10.85546875" style="2" customWidth="1"/>
    <col min="16133" max="16134" width="9.7109375" style="2" customWidth="1"/>
    <col min="16135" max="16135" width="14.28515625" style="2" bestFit="1" customWidth="1"/>
    <col min="16136" max="16136" width="10.5703125" style="2" customWidth="1"/>
    <col min="16137" max="16137" width="10.42578125" style="2" bestFit="1" customWidth="1"/>
    <col min="16138" max="16138" width="9.140625" style="2"/>
    <col min="16139" max="16139" width="16.7109375" style="2" bestFit="1" customWidth="1"/>
    <col min="16140" max="16384" width="9.140625" style="2"/>
  </cols>
  <sheetData>
    <row r="1" spans="1:10" ht="40.5" customHeight="1">
      <c r="A1" s="59" t="s">
        <v>48</v>
      </c>
      <c r="B1" s="59"/>
      <c r="C1" s="59"/>
      <c r="D1" s="59"/>
      <c r="E1" s="59"/>
      <c r="F1" s="59"/>
      <c r="G1" s="59"/>
    </row>
    <row r="2" spans="1:10" ht="21" customHeight="1">
      <c r="A2" s="60" t="s">
        <v>0</v>
      </c>
      <c r="B2" s="60"/>
      <c r="C2" s="60"/>
      <c r="D2" s="60"/>
      <c r="E2" s="60"/>
      <c r="F2" s="60"/>
      <c r="G2" s="60"/>
    </row>
    <row r="3" spans="1:10" s="7" customFormat="1" ht="62.25" customHeight="1">
      <c r="A3" s="3" t="s">
        <v>1</v>
      </c>
      <c r="B3" s="4" t="s">
        <v>2</v>
      </c>
      <c r="C3" s="4" t="s">
        <v>3</v>
      </c>
      <c r="D3" s="4" t="s">
        <v>4</v>
      </c>
      <c r="E3" s="4" t="s">
        <v>5</v>
      </c>
      <c r="F3" s="4" t="s">
        <v>5</v>
      </c>
      <c r="G3" s="4" t="s">
        <v>6</v>
      </c>
      <c r="H3" s="5">
        <f>1.133*1.11*1.012*1.0071</f>
        <v>1.2817578830760004</v>
      </c>
      <c r="I3" s="6"/>
      <c r="J3" s="6"/>
    </row>
    <row r="4" spans="1:10" s="7" customFormat="1" ht="14.25">
      <c r="A4" s="3">
        <v>1</v>
      </c>
      <c r="B4" s="4">
        <v>2</v>
      </c>
      <c r="C4" s="4">
        <v>3</v>
      </c>
      <c r="D4" s="4">
        <v>4</v>
      </c>
      <c r="E4" s="4">
        <v>5</v>
      </c>
      <c r="F4" s="4">
        <v>5</v>
      </c>
      <c r="G4" s="4">
        <v>6</v>
      </c>
      <c r="H4" s="8"/>
    </row>
    <row r="5" spans="1:10" ht="14.25">
      <c r="A5" s="57" t="s">
        <v>44</v>
      </c>
      <c r="B5" s="57"/>
      <c r="C5" s="57"/>
      <c r="D5" s="57"/>
      <c r="E5" s="57"/>
      <c r="F5" s="57"/>
      <c r="G5" s="57"/>
    </row>
    <row r="6" spans="1:10" ht="14.25">
      <c r="A6" s="9"/>
      <c r="B6" s="58" t="s">
        <v>7</v>
      </c>
      <c r="C6" s="58"/>
      <c r="D6" s="58"/>
      <c r="E6" s="10"/>
      <c r="F6" s="11"/>
      <c r="G6" s="11"/>
    </row>
    <row r="7" spans="1:10" ht="40.5">
      <c r="A7" s="9">
        <v>1</v>
      </c>
      <c r="B7" s="16" t="s">
        <v>10</v>
      </c>
      <c r="C7" s="17" t="s">
        <v>9</v>
      </c>
      <c r="D7" s="18">
        <v>461.6</v>
      </c>
      <c r="E7" s="19">
        <v>0.55257050240000005</v>
      </c>
      <c r="F7" s="55">
        <f t="shared" ref="F7:F32" si="0">E7*$H$3</f>
        <v>0.70826159740646599</v>
      </c>
      <c r="G7" s="55">
        <f t="shared" ref="G7:G32" si="1">F7*D7</f>
        <v>326.93355336282474</v>
      </c>
    </row>
    <row r="8" spans="1:10" ht="27">
      <c r="A8" s="9">
        <v>2</v>
      </c>
      <c r="B8" s="16" t="s">
        <v>11</v>
      </c>
      <c r="C8" s="17" t="s">
        <v>9</v>
      </c>
      <c r="D8" s="18">
        <v>89</v>
      </c>
      <c r="E8" s="19">
        <v>0.71739138799999991</v>
      </c>
      <c r="F8" s="55">
        <f t="shared" si="0"/>
        <v>0.91952206681983351</v>
      </c>
      <c r="G8" s="55">
        <f t="shared" si="1"/>
        <v>81.837463946965187</v>
      </c>
    </row>
    <row r="9" spans="1:10" ht="27">
      <c r="A9" s="9">
        <v>3</v>
      </c>
      <c r="B9" s="12" t="s">
        <v>12</v>
      </c>
      <c r="C9" s="13" t="s">
        <v>9</v>
      </c>
      <c r="D9" s="13">
        <v>126.8</v>
      </c>
      <c r="E9" s="19">
        <v>1.080344</v>
      </c>
      <c r="F9" s="55">
        <f t="shared" si="0"/>
        <v>1.3847394384338585</v>
      </c>
      <c r="G9" s="55">
        <f t="shared" si="1"/>
        <v>175.58496079341325</v>
      </c>
    </row>
    <row r="10" spans="1:10" ht="40.5">
      <c r="A10" s="9">
        <v>4</v>
      </c>
      <c r="B10" s="20" t="s">
        <v>13</v>
      </c>
      <c r="C10" s="13" t="s">
        <v>9</v>
      </c>
      <c r="D10" s="18">
        <v>20.5</v>
      </c>
      <c r="E10" s="21">
        <v>4.580749</v>
      </c>
      <c r="F10" s="55">
        <f t="shared" si="0"/>
        <v>5.8714111411425058</v>
      </c>
      <c r="G10" s="55">
        <f t="shared" si="1"/>
        <v>120.36392839342138</v>
      </c>
    </row>
    <row r="11" spans="1:10" ht="40.5">
      <c r="A11" s="9">
        <v>5</v>
      </c>
      <c r="B11" s="20" t="s">
        <v>14</v>
      </c>
      <c r="C11" s="13" t="s">
        <v>9</v>
      </c>
      <c r="D11" s="18">
        <v>87.3</v>
      </c>
      <c r="E11" s="21">
        <v>4.580749</v>
      </c>
      <c r="F11" s="55">
        <f t="shared" si="0"/>
        <v>5.8714111411425058</v>
      </c>
      <c r="G11" s="55">
        <f t="shared" si="1"/>
        <v>512.57419262174074</v>
      </c>
    </row>
    <row r="12" spans="1:10" ht="54">
      <c r="A12" s="9">
        <v>6</v>
      </c>
      <c r="B12" s="22" t="s">
        <v>15</v>
      </c>
      <c r="C12" s="17" t="s">
        <v>16</v>
      </c>
      <c r="D12" s="23">
        <v>423.8</v>
      </c>
      <c r="E12" s="24">
        <v>0.35403050400000002</v>
      </c>
      <c r="F12" s="55">
        <f t="shared" si="0"/>
        <v>0.45378138935136952</v>
      </c>
      <c r="G12" s="55">
        <f t="shared" si="1"/>
        <v>192.31255280711042</v>
      </c>
    </row>
    <row r="13" spans="1:10" ht="27">
      <c r="A13" s="9">
        <v>7</v>
      </c>
      <c r="B13" s="22" t="s">
        <v>17</v>
      </c>
      <c r="C13" s="17" t="s">
        <v>16</v>
      </c>
      <c r="D13" s="23">
        <v>423.8</v>
      </c>
      <c r="E13" s="24">
        <v>0.35403050400000002</v>
      </c>
      <c r="F13" s="55">
        <f t="shared" si="0"/>
        <v>0.45378138935136952</v>
      </c>
      <c r="G13" s="55">
        <f t="shared" si="1"/>
        <v>192.31255280711042</v>
      </c>
    </row>
    <row r="14" spans="1:10" ht="14.25">
      <c r="A14" s="26"/>
      <c r="B14" s="27" t="s">
        <v>20</v>
      </c>
      <c r="C14" s="26"/>
      <c r="D14" s="28"/>
      <c r="E14" s="28"/>
      <c r="F14" s="56"/>
      <c r="G14" s="54">
        <f>SUM(G7:G13)</f>
        <v>1601.9192047325862</v>
      </c>
    </row>
    <row r="15" spans="1:10" ht="14.25">
      <c r="A15" s="30"/>
      <c r="B15" s="61" t="s">
        <v>21</v>
      </c>
      <c r="C15" s="62"/>
      <c r="D15" s="62"/>
      <c r="E15" s="31"/>
      <c r="F15" s="15"/>
      <c r="G15" s="15"/>
    </row>
    <row r="16" spans="1:10" ht="54">
      <c r="A16" s="9">
        <v>1</v>
      </c>
      <c r="B16" s="12" t="s">
        <v>22</v>
      </c>
      <c r="C16" s="13" t="s">
        <v>23</v>
      </c>
      <c r="D16" s="14">
        <v>283</v>
      </c>
      <c r="E16" s="10">
        <v>6.3197367999999994</v>
      </c>
      <c r="F16" s="55">
        <f t="shared" si="0"/>
        <v>8.1003724623654954</v>
      </c>
      <c r="G16" s="55">
        <f t="shared" si="1"/>
        <v>2292.4054068494352</v>
      </c>
    </row>
    <row r="17" spans="1:7">
      <c r="A17" s="9">
        <v>2</v>
      </c>
      <c r="B17" s="12" t="s">
        <v>24</v>
      </c>
      <c r="C17" s="13" t="s">
        <v>25</v>
      </c>
      <c r="D17" s="14">
        <v>48</v>
      </c>
      <c r="E17" s="10">
        <v>0.61883999999999995</v>
      </c>
      <c r="F17" s="55">
        <f t="shared" si="0"/>
        <v>0.79320304836275202</v>
      </c>
      <c r="G17" s="55">
        <f t="shared" si="1"/>
        <v>38.073746321412095</v>
      </c>
    </row>
    <row r="18" spans="1:7" ht="67.5">
      <c r="A18" s="9">
        <v>3</v>
      </c>
      <c r="B18" s="16" t="s">
        <v>26</v>
      </c>
      <c r="C18" s="17" t="s">
        <v>8</v>
      </c>
      <c r="D18" s="18">
        <v>283</v>
      </c>
      <c r="E18" s="19">
        <v>8.6315929999999999E-2</v>
      </c>
      <c r="F18" s="55">
        <f t="shared" si="0"/>
        <v>0.11063612371253623</v>
      </c>
      <c r="G18" s="55">
        <f t="shared" si="1"/>
        <v>31.310023010647754</v>
      </c>
    </row>
    <row r="19" spans="1:7" ht="14.25">
      <c r="A19" s="26"/>
      <c r="B19" s="27" t="s">
        <v>20</v>
      </c>
      <c r="C19" s="26"/>
      <c r="D19" s="28"/>
      <c r="E19" s="28"/>
      <c r="F19" s="56"/>
      <c r="G19" s="54">
        <f>SUM(G16:G18)</f>
        <v>2361.7891761814953</v>
      </c>
    </row>
    <row r="20" spans="1:7" ht="14.25">
      <c r="A20" s="30"/>
      <c r="B20" s="61" t="s">
        <v>27</v>
      </c>
      <c r="C20" s="62"/>
      <c r="D20" s="62"/>
      <c r="E20" s="31"/>
      <c r="F20" s="15"/>
      <c r="G20" s="15"/>
    </row>
    <row r="21" spans="1:7" ht="54">
      <c r="A21" s="32">
        <v>1</v>
      </c>
      <c r="B21" s="33" t="s">
        <v>28</v>
      </c>
      <c r="C21" s="34" t="s">
        <v>9</v>
      </c>
      <c r="D21" s="35">
        <v>11.7</v>
      </c>
      <c r="E21" s="35">
        <v>38.702381000000003</v>
      </c>
      <c r="F21" s="55">
        <f t="shared" si="0"/>
        <v>49.607081940560818</v>
      </c>
      <c r="G21" s="55">
        <f t="shared" si="1"/>
        <v>580.40285870456148</v>
      </c>
    </row>
    <row r="22" spans="1:7" ht="40.5">
      <c r="A22" s="36">
        <v>2</v>
      </c>
      <c r="B22" s="37" t="s">
        <v>29</v>
      </c>
      <c r="C22" s="34" t="s">
        <v>9</v>
      </c>
      <c r="D22" s="38">
        <v>2.56</v>
      </c>
      <c r="E22" s="39">
        <v>31.317763600000038</v>
      </c>
      <c r="F22" s="55">
        <f t="shared" si="0"/>
        <v>40.141790374610672</v>
      </c>
      <c r="G22" s="55">
        <f t="shared" si="1"/>
        <v>102.76298335900333</v>
      </c>
    </row>
    <row r="23" spans="1:7" ht="27">
      <c r="A23" s="40">
        <v>3</v>
      </c>
      <c r="B23" s="37" t="s">
        <v>30</v>
      </c>
      <c r="C23" s="34" t="s">
        <v>9</v>
      </c>
      <c r="D23" s="38">
        <v>4.6500000000000004</v>
      </c>
      <c r="E23" s="41">
        <v>80.171900145199956</v>
      </c>
      <c r="F23" s="55">
        <f t="shared" si="0"/>
        <v>102.76096501229198</v>
      </c>
      <c r="G23" s="55">
        <f t="shared" si="1"/>
        <v>477.83848730715772</v>
      </c>
    </row>
    <row r="24" spans="1:7" ht="40.5">
      <c r="A24" s="9">
        <v>4</v>
      </c>
      <c r="B24" s="37" t="s">
        <v>31</v>
      </c>
      <c r="C24" s="25" t="s">
        <v>25</v>
      </c>
      <c r="D24" s="42">
        <v>8</v>
      </c>
      <c r="E24" s="39">
        <v>22.92</v>
      </c>
      <c r="F24" s="55">
        <f t="shared" si="0"/>
        <v>29.377890680101931</v>
      </c>
      <c r="G24" s="55">
        <f t="shared" si="1"/>
        <v>235.02312544081545</v>
      </c>
    </row>
    <row r="25" spans="1:7" ht="40.5">
      <c r="A25" s="9">
        <v>5</v>
      </c>
      <c r="B25" s="37" t="s">
        <v>32</v>
      </c>
      <c r="C25" s="25" t="s">
        <v>25</v>
      </c>
      <c r="D25" s="42">
        <v>1</v>
      </c>
      <c r="E25" s="39">
        <v>17.190000000000001</v>
      </c>
      <c r="F25" s="55">
        <f t="shared" si="0"/>
        <v>22.033418010076449</v>
      </c>
      <c r="G25" s="55">
        <f t="shared" si="1"/>
        <v>22.033418010076449</v>
      </c>
    </row>
    <row r="26" spans="1:7" ht="40.5">
      <c r="A26" s="9">
        <v>6</v>
      </c>
      <c r="B26" s="37" t="s">
        <v>33</v>
      </c>
      <c r="C26" s="25" t="s">
        <v>25</v>
      </c>
      <c r="D26" s="42">
        <v>10</v>
      </c>
      <c r="E26" s="39">
        <v>22.92</v>
      </c>
      <c r="F26" s="55">
        <f t="shared" si="0"/>
        <v>29.377890680101931</v>
      </c>
      <c r="G26" s="55">
        <f t="shared" si="1"/>
        <v>293.77890680101933</v>
      </c>
    </row>
    <row r="27" spans="1:7" ht="40.5">
      <c r="A27" s="9">
        <v>7</v>
      </c>
      <c r="B27" s="37" t="s">
        <v>43</v>
      </c>
      <c r="C27" s="25" t="s">
        <v>25</v>
      </c>
      <c r="D27" s="42">
        <v>1</v>
      </c>
      <c r="E27" s="39">
        <v>28.65</v>
      </c>
      <c r="F27" s="55">
        <f t="shared" si="0"/>
        <v>36.722363350127409</v>
      </c>
      <c r="G27" s="55">
        <f t="shared" si="1"/>
        <v>36.722363350127409</v>
      </c>
    </row>
    <row r="28" spans="1:7" ht="40.5">
      <c r="A28" s="9">
        <v>8</v>
      </c>
      <c r="B28" s="37" t="s">
        <v>34</v>
      </c>
      <c r="C28" s="25" t="s">
        <v>25</v>
      </c>
      <c r="D28" s="42">
        <v>8</v>
      </c>
      <c r="E28" s="39">
        <v>94.224119999999999</v>
      </c>
      <c r="F28" s="55">
        <f t="shared" si="0"/>
        <v>120.77250858589903</v>
      </c>
      <c r="G28" s="55">
        <f t="shared" si="1"/>
        <v>966.18006868719226</v>
      </c>
    </row>
    <row r="29" spans="1:7" ht="40.5">
      <c r="A29" s="9">
        <v>9</v>
      </c>
      <c r="B29" s="37" t="s">
        <v>35</v>
      </c>
      <c r="C29" s="25" t="s">
        <v>36</v>
      </c>
      <c r="D29" s="43">
        <v>65</v>
      </c>
      <c r="E29" s="39">
        <v>0.68759999999999988</v>
      </c>
      <c r="F29" s="55">
        <f t="shared" si="0"/>
        <v>0.88133672040305766</v>
      </c>
      <c r="G29" s="55">
        <f t="shared" si="1"/>
        <v>57.286886826198746</v>
      </c>
    </row>
    <row r="30" spans="1:7" ht="40.5">
      <c r="A30" s="36">
        <v>10</v>
      </c>
      <c r="B30" s="37" t="s">
        <v>37</v>
      </c>
      <c r="C30" s="25" t="s">
        <v>18</v>
      </c>
      <c r="D30" s="38">
        <v>45.9</v>
      </c>
      <c r="E30" s="39">
        <v>0.96819309999999992</v>
      </c>
      <c r="F30" s="55">
        <f t="shared" si="0"/>
        <v>1.2409891382647902</v>
      </c>
      <c r="G30" s="55">
        <f t="shared" si="1"/>
        <v>56.961401446353868</v>
      </c>
    </row>
    <row r="31" spans="1:7" ht="40.5">
      <c r="A31" s="36">
        <v>11</v>
      </c>
      <c r="B31" s="44" t="s">
        <v>38</v>
      </c>
      <c r="C31" s="25" t="s">
        <v>19</v>
      </c>
      <c r="D31" s="38">
        <v>6.5000000000000002E-2</v>
      </c>
      <c r="E31" s="39">
        <v>16.085340800000001</v>
      </c>
      <c r="F31" s="55">
        <f t="shared" si="0"/>
        <v>20.617512372364018</v>
      </c>
      <c r="G31" s="55">
        <f t="shared" si="1"/>
        <v>1.3401383042036612</v>
      </c>
    </row>
    <row r="32" spans="1:7" ht="27">
      <c r="A32" s="45">
        <v>12</v>
      </c>
      <c r="B32" s="16" t="s">
        <v>39</v>
      </c>
      <c r="C32" s="25" t="s">
        <v>40</v>
      </c>
      <c r="D32" s="18">
        <v>12</v>
      </c>
      <c r="E32" s="19">
        <v>0.514831712</v>
      </c>
      <c r="F32" s="55">
        <f t="shared" si="0"/>
        <v>0.65988960531351304</v>
      </c>
      <c r="G32" s="55">
        <f t="shared" si="1"/>
        <v>7.9186752637621565</v>
      </c>
    </row>
    <row r="33" spans="1:9" ht="14.25">
      <c r="A33" s="26"/>
      <c r="B33" s="27" t="s">
        <v>20</v>
      </c>
      <c r="C33" s="26"/>
      <c r="D33" s="28"/>
      <c r="E33" s="28"/>
      <c r="F33" s="56"/>
      <c r="G33" s="54">
        <f>SUM(G21:G32)</f>
        <v>2838.249313500472</v>
      </c>
    </row>
    <row r="34" spans="1:9" ht="14.25">
      <c r="A34" s="26"/>
      <c r="B34" s="27" t="s">
        <v>41</v>
      </c>
      <c r="C34" s="26"/>
      <c r="D34" s="28"/>
      <c r="E34" s="28"/>
      <c r="F34" s="56"/>
      <c r="G34" s="54">
        <f>G33+G19+G14</f>
        <v>6801.9576944145529</v>
      </c>
      <c r="H34" s="46">
        <f>G34/$G$63</f>
        <v>0.45956212834580085</v>
      </c>
      <c r="I34" s="47"/>
    </row>
    <row r="35" spans="1:9" ht="14.25">
      <c r="A35" s="57" t="s">
        <v>0</v>
      </c>
      <c r="B35" s="57"/>
      <c r="C35" s="57"/>
      <c r="D35" s="57"/>
      <c r="E35" s="57"/>
      <c r="F35" s="57"/>
      <c r="G35" s="57"/>
    </row>
    <row r="36" spans="1:9" ht="14.25">
      <c r="A36" s="9"/>
      <c r="B36" s="58" t="s">
        <v>7</v>
      </c>
      <c r="C36" s="58"/>
      <c r="D36" s="58"/>
      <c r="E36" s="10"/>
      <c r="F36" s="11"/>
      <c r="G36" s="11"/>
    </row>
    <row r="37" spans="1:9" ht="40.5">
      <c r="A37" s="9">
        <v>1</v>
      </c>
      <c r="B37" s="16" t="s">
        <v>10</v>
      </c>
      <c r="C37" s="17" t="s">
        <v>9</v>
      </c>
      <c r="D37" s="18">
        <v>409.2</v>
      </c>
      <c r="E37" s="19">
        <v>0.55257050240000005</v>
      </c>
      <c r="F37" s="55">
        <f t="shared" ref="F37:F60" si="2">E37*$H$3</f>
        <v>0.70826159740646599</v>
      </c>
      <c r="G37" s="55">
        <f t="shared" ref="G37:G60" si="3">F37*D37</f>
        <v>289.82064565872588</v>
      </c>
    </row>
    <row r="38" spans="1:9" ht="27">
      <c r="A38" s="9">
        <v>2</v>
      </c>
      <c r="B38" s="16" t="s">
        <v>11</v>
      </c>
      <c r="C38" s="17" t="s">
        <v>9</v>
      </c>
      <c r="D38" s="18">
        <v>94</v>
      </c>
      <c r="E38" s="19">
        <v>0.71739138799999991</v>
      </c>
      <c r="F38" s="55">
        <f t="shared" si="2"/>
        <v>0.91952206681983351</v>
      </c>
      <c r="G38" s="55">
        <f t="shared" si="3"/>
        <v>86.435074281064345</v>
      </c>
    </row>
    <row r="39" spans="1:9" ht="27">
      <c r="A39" s="9">
        <v>3</v>
      </c>
      <c r="B39" s="12" t="s">
        <v>12</v>
      </c>
      <c r="C39" s="13" t="s">
        <v>9</v>
      </c>
      <c r="D39" s="13">
        <v>147.80000000000001</v>
      </c>
      <c r="E39" s="19">
        <v>1.080344</v>
      </c>
      <c r="F39" s="55">
        <f t="shared" si="2"/>
        <v>1.3847394384338585</v>
      </c>
      <c r="G39" s="55">
        <f t="shared" si="3"/>
        <v>204.6644890005243</v>
      </c>
    </row>
    <row r="40" spans="1:9" ht="40.5">
      <c r="A40" s="9">
        <v>4</v>
      </c>
      <c r="B40" s="20" t="s">
        <v>13</v>
      </c>
      <c r="C40" s="13" t="s">
        <v>9</v>
      </c>
      <c r="D40" s="18">
        <v>24.1</v>
      </c>
      <c r="E40" s="21">
        <v>4.580749</v>
      </c>
      <c r="F40" s="55">
        <f t="shared" si="2"/>
        <v>5.8714111411425058</v>
      </c>
      <c r="G40" s="55">
        <f t="shared" si="3"/>
        <v>141.50100850153439</v>
      </c>
    </row>
    <row r="41" spans="1:9" ht="40.5">
      <c r="A41" s="9">
        <v>5</v>
      </c>
      <c r="B41" s="20" t="s">
        <v>14</v>
      </c>
      <c r="C41" s="13" t="s">
        <v>9</v>
      </c>
      <c r="D41" s="18">
        <v>102.8</v>
      </c>
      <c r="E41" s="21">
        <v>4.580749</v>
      </c>
      <c r="F41" s="55">
        <f t="shared" si="2"/>
        <v>5.8714111411425058</v>
      </c>
      <c r="G41" s="55">
        <f t="shared" si="3"/>
        <v>603.58106530944963</v>
      </c>
    </row>
    <row r="42" spans="1:9" ht="54">
      <c r="A42" s="9">
        <v>6</v>
      </c>
      <c r="B42" s="22" t="s">
        <v>15</v>
      </c>
      <c r="C42" s="17" t="s">
        <v>16</v>
      </c>
      <c r="D42" s="23">
        <v>355.4</v>
      </c>
      <c r="E42" s="24">
        <v>0.35403050400000002</v>
      </c>
      <c r="F42" s="55">
        <f t="shared" si="2"/>
        <v>0.45378138935136952</v>
      </c>
      <c r="G42" s="55">
        <f t="shared" si="3"/>
        <v>161.27390577547672</v>
      </c>
    </row>
    <row r="43" spans="1:9" ht="27">
      <c r="A43" s="9">
        <v>7</v>
      </c>
      <c r="B43" s="22" t="s">
        <v>17</v>
      </c>
      <c r="C43" s="17" t="s">
        <v>16</v>
      </c>
      <c r="D43" s="23">
        <v>355.4</v>
      </c>
      <c r="E43" s="24">
        <v>0.35403050400000002</v>
      </c>
      <c r="F43" s="55">
        <f t="shared" si="2"/>
        <v>0.45378138935136952</v>
      </c>
      <c r="G43" s="55">
        <f t="shared" si="3"/>
        <v>161.27390577547672</v>
      </c>
    </row>
    <row r="44" spans="1:9" ht="14.25">
      <c r="A44" s="26"/>
      <c r="B44" s="27" t="s">
        <v>20</v>
      </c>
      <c r="C44" s="26"/>
      <c r="D44" s="28"/>
      <c r="E44" s="28"/>
      <c r="F44" s="56"/>
      <c r="G44" s="54">
        <f>SUM(G37:G43)</f>
        <v>1648.5500943022521</v>
      </c>
      <c r="H44" s="47"/>
    </row>
    <row r="45" spans="1:9" ht="14.25">
      <c r="A45" s="30"/>
      <c r="B45" s="61" t="s">
        <v>21</v>
      </c>
      <c r="C45" s="62"/>
      <c r="D45" s="62"/>
      <c r="E45" s="31"/>
      <c r="F45" s="55"/>
      <c r="G45" s="55"/>
    </row>
    <row r="46" spans="1:9" ht="54">
      <c r="A46" s="9">
        <v>1</v>
      </c>
      <c r="B46" s="12" t="s">
        <v>22</v>
      </c>
      <c r="C46" s="13" t="s">
        <v>23</v>
      </c>
      <c r="D46" s="14">
        <v>336</v>
      </c>
      <c r="E46" s="10">
        <v>6.3197367999999994</v>
      </c>
      <c r="F46" s="55">
        <f t="shared" si="2"/>
        <v>8.1003724623654954</v>
      </c>
      <c r="G46" s="55">
        <f t="shared" si="3"/>
        <v>2721.7251473548063</v>
      </c>
    </row>
    <row r="47" spans="1:9">
      <c r="A47" s="9">
        <v>2</v>
      </c>
      <c r="B47" s="12" t="s">
        <v>24</v>
      </c>
      <c r="C47" s="13" t="s">
        <v>25</v>
      </c>
      <c r="D47" s="14">
        <v>56</v>
      </c>
      <c r="E47" s="10">
        <v>0.61883999999999995</v>
      </c>
      <c r="F47" s="55">
        <f t="shared" si="2"/>
        <v>0.79320304836275202</v>
      </c>
      <c r="G47" s="55">
        <f t="shared" si="3"/>
        <v>44.419370708314112</v>
      </c>
    </row>
    <row r="48" spans="1:9" ht="67.5">
      <c r="A48" s="9">
        <v>3</v>
      </c>
      <c r="B48" s="16" t="s">
        <v>26</v>
      </c>
      <c r="C48" s="17" t="s">
        <v>8</v>
      </c>
      <c r="D48" s="18">
        <v>336</v>
      </c>
      <c r="E48" s="19">
        <v>8.6315929999999999E-2</v>
      </c>
      <c r="F48" s="55">
        <f t="shared" si="2"/>
        <v>0.11063612371253623</v>
      </c>
      <c r="G48" s="55">
        <f t="shared" si="3"/>
        <v>37.173737567412175</v>
      </c>
    </row>
    <row r="49" spans="1:9" ht="14.25">
      <c r="A49" s="26"/>
      <c r="B49" s="27" t="s">
        <v>20</v>
      </c>
      <c r="C49" s="26"/>
      <c r="D49" s="28"/>
      <c r="E49" s="28"/>
      <c r="F49" s="56"/>
      <c r="G49" s="54">
        <f>SUM(G46:G48)</f>
        <v>2803.3182556305323</v>
      </c>
      <c r="H49" s="47"/>
    </row>
    <row r="50" spans="1:9" ht="14.25">
      <c r="A50" s="30"/>
      <c r="B50" s="61" t="s">
        <v>27</v>
      </c>
      <c r="C50" s="62"/>
      <c r="D50" s="62"/>
      <c r="E50" s="31"/>
      <c r="F50" s="15"/>
      <c r="G50" s="15"/>
    </row>
    <row r="51" spans="1:9" ht="54">
      <c r="A51" s="32">
        <v>1</v>
      </c>
      <c r="B51" s="33" t="s">
        <v>28</v>
      </c>
      <c r="C51" s="34" t="s">
        <v>9</v>
      </c>
      <c r="D51" s="35">
        <v>17</v>
      </c>
      <c r="E51" s="35">
        <v>38.702381000000003</v>
      </c>
      <c r="F51" s="55">
        <f t="shared" si="2"/>
        <v>49.607081940560818</v>
      </c>
      <c r="G51" s="55">
        <f t="shared" si="3"/>
        <v>843.32039298953396</v>
      </c>
    </row>
    <row r="52" spans="1:9" ht="13.5" customHeight="1">
      <c r="A52" s="36">
        <v>2</v>
      </c>
      <c r="B52" s="37" t="s">
        <v>29</v>
      </c>
      <c r="C52" s="34" t="s">
        <v>9</v>
      </c>
      <c r="D52" s="38">
        <v>3.84</v>
      </c>
      <c r="E52" s="39">
        <v>31.317763600000038</v>
      </c>
      <c r="F52" s="55">
        <f t="shared" si="2"/>
        <v>40.141790374610672</v>
      </c>
      <c r="G52" s="55">
        <f t="shared" si="3"/>
        <v>154.14447503850496</v>
      </c>
    </row>
    <row r="53" spans="1:9" ht="27">
      <c r="A53" s="40">
        <v>3</v>
      </c>
      <c r="B53" s="37" t="s">
        <v>30</v>
      </c>
      <c r="C53" s="34" t="s">
        <v>9</v>
      </c>
      <c r="D53" s="38">
        <v>7.29</v>
      </c>
      <c r="E53" s="41">
        <v>80.171900145199956</v>
      </c>
      <c r="F53" s="55">
        <f t="shared" si="2"/>
        <v>102.76096501229198</v>
      </c>
      <c r="G53" s="55">
        <f t="shared" si="3"/>
        <v>749.12743493960852</v>
      </c>
    </row>
    <row r="54" spans="1:9" ht="40.5">
      <c r="A54" s="9">
        <v>4</v>
      </c>
      <c r="B54" s="37" t="s">
        <v>31</v>
      </c>
      <c r="C54" s="25" t="s">
        <v>25</v>
      </c>
      <c r="D54" s="42">
        <v>12</v>
      </c>
      <c r="E54" s="39">
        <v>22.92</v>
      </c>
      <c r="F54" s="55">
        <f t="shared" si="2"/>
        <v>29.377890680101931</v>
      </c>
      <c r="G54" s="55">
        <f t="shared" si="3"/>
        <v>352.53468816122319</v>
      </c>
    </row>
    <row r="55" spans="1:9" ht="40.5">
      <c r="A55" s="9">
        <v>6</v>
      </c>
      <c r="B55" s="37" t="s">
        <v>33</v>
      </c>
      <c r="C55" s="25" t="s">
        <v>25</v>
      </c>
      <c r="D55" s="42">
        <v>12</v>
      </c>
      <c r="E55" s="39">
        <v>22.92</v>
      </c>
      <c r="F55" s="55">
        <f t="shared" si="2"/>
        <v>29.377890680101931</v>
      </c>
      <c r="G55" s="55">
        <f t="shared" si="3"/>
        <v>352.53468816122319</v>
      </c>
    </row>
    <row r="56" spans="1:9" ht="40.5">
      <c r="A56" s="9">
        <v>8</v>
      </c>
      <c r="B56" s="37" t="s">
        <v>34</v>
      </c>
      <c r="C56" s="25" t="s">
        <v>25</v>
      </c>
      <c r="D56" s="42">
        <v>8</v>
      </c>
      <c r="E56" s="39">
        <v>94.224119999999999</v>
      </c>
      <c r="F56" s="55">
        <f t="shared" si="2"/>
        <v>120.77250858589903</v>
      </c>
      <c r="G56" s="55">
        <f t="shared" si="3"/>
        <v>966.18006868719226</v>
      </c>
    </row>
    <row r="57" spans="1:9" ht="40.5">
      <c r="A57" s="9">
        <v>9</v>
      </c>
      <c r="B57" s="37" t="s">
        <v>35</v>
      </c>
      <c r="C57" s="25" t="s">
        <v>36</v>
      </c>
      <c r="D57" s="43">
        <v>60</v>
      </c>
      <c r="E57" s="39">
        <v>0.68759999999999988</v>
      </c>
      <c r="F57" s="55">
        <f t="shared" si="2"/>
        <v>0.88133672040305766</v>
      </c>
      <c r="G57" s="55">
        <f t="shared" si="3"/>
        <v>52.880203224183461</v>
      </c>
    </row>
    <row r="58" spans="1:9" ht="40.5">
      <c r="A58" s="36">
        <v>10</v>
      </c>
      <c r="B58" s="37" t="s">
        <v>37</v>
      </c>
      <c r="C58" s="25" t="s">
        <v>18</v>
      </c>
      <c r="D58" s="38">
        <v>51</v>
      </c>
      <c r="E58" s="39">
        <v>0.96819309999999992</v>
      </c>
      <c r="F58" s="55">
        <f t="shared" si="2"/>
        <v>1.2409891382647902</v>
      </c>
      <c r="G58" s="55">
        <f t="shared" si="3"/>
        <v>63.290446051504297</v>
      </c>
    </row>
    <row r="59" spans="1:9" ht="40.5">
      <c r="A59" s="36">
        <v>11</v>
      </c>
      <c r="B59" s="44" t="s">
        <v>38</v>
      </c>
      <c r="C59" s="25" t="s">
        <v>19</v>
      </c>
      <c r="D59" s="38">
        <v>0.06</v>
      </c>
      <c r="E59" s="39">
        <v>16.085340800000001</v>
      </c>
      <c r="F59" s="55">
        <f t="shared" si="2"/>
        <v>20.617512372364018</v>
      </c>
      <c r="G59" s="55">
        <f t="shared" si="3"/>
        <v>1.2370507423418411</v>
      </c>
    </row>
    <row r="60" spans="1:9" ht="27">
      <c r="A60" s="45">
        <v>12</v>
      </c>
      <c r="B60" s="16" t="s">
        <v>39</v>
      </c>
      <c r="C60" s="25" t="s">
        <v>40</v>
      </c>
      <c r="D60" s="18">
        <v>18</v>
      </c>
      <c r="E60" s="19">
        <v>0.514831712</v>
      </c>
      <c r="F60" s="55">
        <f t="shared" si="2"/>
        <v>0.65988960531351304</v>
      </c>
      <c r="G60" s="55">
        <f t="shared" si="3"/>
        <v>11.878012895643234</v>
      </c>
    </row>
    <row r="61" spans="1:9" ht="14.25">
      <c r="A61" s="26"/>
      <c r="B61" s="27" t="s">
        <v>20</v>
      </c>
      <c r="C61" s="26"/>
      <c r="D61" s="28"/>
      <c r="E61" s="28"/>
      <c r="F61" s="29"/>
      <c r="G61" s="54">
        <f>SUM(G51:G60)</f>
        <v>3547.1274608909589</v>
      </c>
      <c r="H61" s="47"/>
    </row>
    <row r="62" spans="1:9" ht="14.25">
      <c r="A62" s="26"/>
      <c r="B62" s="27" t="s">
        <v>42</v>
      </c>
      <c r="C62" s="26"/>
      <c r="D62" s="28"/>
      <c r="E62" s="28"/>
      <c r="F62" s="29"/>
      <c r="G62" s="54">
        <f>G61+G49+G44</f>
        <v>7998.9958108237443</v>
      </c>
      <c r="H62" s="46">
        <f>G62/$G$63</f>
        <v>0.54043787165419921</v>
      </c>
      <c r="I62" s="47"/>
    </row>
    <row r="63" spans="1:9" ht="14.25">
      <c r="A63" s="48"/>
      <c r="B63" s="49" t="s">
        <v>45</v>
      </c>
      <c r="C63" s="49"/>
      <c r="D63" s="49"/>
      <c r="E63" s="49"/>
      <c r="F63" s="49"/>
      <c r="G63" s="54">
        <f>G62+G34</f>
        <v>14800.953505238296</v>
      </c>
      <c r="H63" s="46">
        <f>SUM(H5:H62)</f>
        <v>1</v>
      </c>
    </row>
    <row r="64" spans="1:9" ht="14.25">
      <c r="A64" s="50"/>
      <c r="B64" s="51" t="s">
        <v>46</v>
      </c>
      <c r="C64" s="51"/>
      <c r="D64" s="51"/>
      <c r="E64" s="51"/>
      <c r="F64" s="51"/>
      <c r="G64" s="54">
        <f>G63*20/100</f>
        <v>2960.1907010476593</v>
      </c>
    </row>
    <row r="65" spans="1:7" ht="14.25">
      <c r="A65" s="52"/>
      <c r="B65" s="51" t="s">
        <v>47</v>
      </c>
      <c r="C65" s="51"/>
      <c r="D65" s="51"/>
      <c r="E65" s="51"/>
      <c r="F65" s="51"/>
      <c r="G65" s="54">
        <f>+G63+G64</f>
        <v>17761.144206285957</v>
      </c>
    </row>
    <row r="66" spans="1:7">
      <c r="A66" s="53"/>
    </row>
  </sheetData>
  <mergeCells count="10">
    <mergeCell ref="A5:G5"/>
    <mergeCell ref="B6:D6"/>
    <mergeCell ref="A1:G1"/>
    <mergeCell ref="A2:G2"/>
    <mergeCell ref="B15:D15"/>
    <mergeCell ref="B20:D20"/>
    <mergeCell ref="A35:G35"/>
    <mergeCell ref="B36:D36"/>
    <mergeCell ref="B45:D45"/>
    <mergeCell ref="B50:D50"/>
  </mergeCells>
  <pageMargins left="0.46" right="0.2" top="0.32" bottom="0.39370078740157483" header="0.19685039370078741" footer="0.19685039370078741"/>
  <pageSetup paperSize="9" scale="93"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Caval-1</vt:lpstr>
      <vt:lpstr>'Caval-1'!Print_Area</vt:lpstr>
      <vt:lpstr>'Caval-1'!Print_Titles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Xoren</dc:creator>
  <cp:lastModifiedBy>Lenovo</cp:lastModifiedBy>
  <dcterms:created xsi:type="dcterms:W3CDTF">2024-08-06T08:46:16Z</dcterms:created>
  <dcterms:modified xsi:type="dcterms:W3CDTF">2026-03-20T07:16:37Z</dcterms:modified>
</cp:coreProperties>
</file>